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3E087D19-B383-4FB8-9724-2C0F97D67F3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Z39" i="8"/>
  <c r="Z39" i="11"/>
  <c r="Z39" i="12"/>
  <c r="Y39" i="12"/>
  <c r="Z39" i="13"/>
  <c r="Z39" i="14"/>
  <c r="Y39" i="14"/>
  <c r="Z39" i="15"/>
  <c r="Z39" i="16"/>
  <c r="Z39" i="17"/>
  <c r="Z39" i="19"/>
  <c r="Z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Z39" i="7" s="1"/>
  <c r="J39" i="7"/>
  <c r="W39" i="8"/>
  <c r="Y39" i="8" s="1"/>
  <c r="J39" i="8"/>
  <c r="W39" i="9"/>
  <c r="Y39" i="9" s="1"/>
  <c r="Z39" i="9" s="1"/>
  <c r="J39" i="9"/>
  <c r="W39" i="10"/>
  <c r="Y39" i="10" s="1"/>
  <c r="Z39" i="10" s="1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Z39" i="18" s="1"/>
  <c r="J39" i="18"/>
  <c r="W39" i="19"/>
  <c r="Y39" i="19" s="1"/>
  <c r="J39" i="19"/>
  <c r="W39" i="20"/>
  <c r="Y39" i="20" s="1"/>
  <c r="Z39" i="20" s="1"/>
  <c r="J39" i="20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Y38" i="3" s="1"/>
  <c r="Y40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Q38" i="4" s="1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X17" i="5"/>
  <c r="X38" i="5" s="1"/>
  <c r="X40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H40" i="6" s="1"/>
  <c r="I39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X17" i="7"/>
  <c r="X38" i="7" s="1"/>
  <c r="X40" i="7" s="1"/>
  <c r="W17" i="7"/>
  <c r="W38" i="7" s="1"/>
  <c r="V17" i="7"/>
  <c r="V38" i="7" s="1"/>
  <c r="U17" i="7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X38" i="8" s="1"/>
  <c r="X40" i="8" s="1"/>
  <c r="W17" i="8"/>
  <c r="W38" i="8" s="1"/>
  <c r="V17" i="8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K39" i="8" s="1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E38" i="9" s="1"/>
  <c r="E40" i="9" s="1"/>
  <c r="D17" i="9"/>
  <c r="D38" i="9" s="1"/>
  <c r="D40" i="9" s="1"/>
  <c r="C17" i="9"/>
  <c r="AA17" i="10"/>
  <c r="AA38" i="10" s="1"/>
  <c r="AA40" i="10" s="1"/>
  <c r="Z17" i="10"/>
  <c r="Y17" i="10"/>
  <c r="Y38" i="10" s="1"/>
  <c r="Y40" i="10" s="1"/>
  <c r="X17" i="10"/>
  <c r="X38" i="10" s="1"/>
  <c r="W17" i="10"/>
  <c r="W38" i="10" s="1"/>
  <c r="V17" i="10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Z17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H40" i="20" s="1"/>
  <c r="I39" i="20" s="1"/>
  <c r="I40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4" l="1"/>
  <c r="X40" i="18"/>
  <c r="X40" i="16"/>
  <c r="Z40" i="16" s="1"/>
  <c r="Z38" i="16"/>
  <c r="Z38" i="15"/>
  <c r="X40" i="15"/>
  <c r="Z40" i="15" s="1"/>
  <c r="H40" i="19"/>
  <c r="I39" i="19" s="1"/>
  <c r="I40" i="19" s="1"/>
  <c r="J40" i="19" s="1"/>
  <c r="H40" i="18"/>
  <c r="I39" i="18" s="1"/>
  <c r="I40" i="18" s="1"/>
  <c r="H40" i="17"/>
  <c r="I39" i="17" s="1"/>
  <c r="I40" i="17" s="1"/>
  <c r="K39" i="17" s="1"/>
  <c r="H40" i="16"/>
  <c r="I39" i="16" s="1"/>
  <c r="I40" i="16" s="1"/>
  <c r="K39" i="16" s="1"/>
  <c r="N39" i="16" s="1"/>
  <c r="H40" i="15"/>
  <c r="I39" i="15" s="1"/>
  <c r="I40" i="15" s="1"/>
  <c r="J40" i="15" s="1"/>
  <c r="Z38" i="19"/>
  <c r="X40" i="19"/>
  <c r="Z40" i="19" s="1"/>
  <c r="Z38" i="14"/>
  <c r="X40" i="14"/>
  <c r="Z40" i="14" s="1"/>
  <c r="Z38" i="7"/>
  <c r="Y40" i="7"/>
  <c r="Z40" i="7" s="1"/>
  <c r="Z38" i="5"/>
  <c r="Y40" i="5"/>
  <c r="I40" i="3"/>
  <c r="I40" i="6"/>
  <c r="F38" i="17"/>
  <c r="F40" i="17" s="1"/>
  <c r="X38" i="1"/>
  <c r="Z40" i="5"/>
  <c r="Z17" i="20"/>
  <c r="Z17" i="19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C38" i="9"/>
  <c r="C40" i="9" s="1"/>
  <c r="K38" i="9"/>
  <c r="S38" i="9"/>
  <c r="C38" i="8"/>
  <c r="C40" i="8" s="1"/>
  <c r="K38" i="8"/>
  <c r="K40" i="8" s="1"/>
  <c r="L39" i="8" s="1"/>
  <c r="L40" i="8" s="1"/>
  <c r="M39" i="8" s="1"/>
  <c r="M40" i="8" s="1"/>
  <c r="S38" i="8"/>
  <c r="AA38" i="8"/>
  <c r="AA40" i="8" s="1"/>
  <c r="J38" i="7"/>
  <c r="R38" i="7"/>
  <c r="AA38" i="7"/>
  <c r="AA40" i="7" s="1"/>
  <c r="J38" i="6"/>
  <c r="R38" i="6"/>
  <c r="AA38" i="6"/>
  <c r="AA40" i="6" s="1"/>
  <c r="J38" i="5"/>
  <c r="R38" i="5"/>
  <c r="Z17" i="5"/>
  <c r="Z27" i="20"/>
  <c r="Z17" i="6"/>
  <c r="X38" i="6"/>
  <c r="H40" i="1"/>
  <c r="I39" i="1" s="1"/>
  <c r="I40" i="1" s="1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Z17" i="2"/>
  <c r="Y38" i="18"/>
  <c r="Y40" i="18" s="1"/>
  <c r="V38" i="12"/>
  <c r="F38" i="11"/>
  <c r="F40" i="11" s="1"/>
  <c r="N38" i="11"/>
  <c r="V38" i="11"/>
  <c r="F38" i="10"/>
  <c r="F40" i="10" s="1"/>
  <c r="N38" i="10"/>
  <c r="V38" i="10"/>
  <c r="AA38" i="2"/>
  <c r="AA40" i="2" s="1"/>
  <c r="X38" i="17"/>
  <c r="X38" i="13"/>
  <c r="I40" i="4"/>
  <c r="Z17" i="8"/>
  <c r="Z17" i="3"/>
  <c r="X38" i="3"/>
  <c r="Z38" i="2"/>
  <c r="X40" i="2"/>
  <c r="Z40" i="2" s="1"/>
  <c r="Z17" i="16"/>
  <c r="Z17" i="14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U38" i="15"/>
  <c r="Z17" i="7"/>
  <c r="Z17" i="4"/>
  <c r="X38" i="4"/>
  <c r="Z17" i="12"/>
  <c r="X38" i="12"/>
  <c r="Z17" i="11"/>
  <c r="X38" i="11"/>
  <c r="Z38" i="10"/>
  <c r="X40" i="10"/>
  <c r="Z40" i="10" s="1"/>
  <c r="X38" i="20"/>
  <c r="Z17" i="9"/>
  <c r="X38" i="9"/>
  <c r="Z40" i="8"/>
  <c r="H40" i="7"/>
  <c r="I39" i="7" s="1"/>
  <c r="I40" i="7" s="1"/>
  <c r="J40" i="7" s="1"/>
  <c r="H40" i="5"/>
  <c r="I39" i="5" s="1"/>
  <c r="I40" i="5" s="1"/>
  <c r="Z27" i="6"/>
  <c r="Z27" i="5"/>
  <c r="Z27" i="3"/>
  <c r="Z38" i="8"/>
  <c r="K39" i="13"/>
  <c r="J40" i="13"/>
  <c r="K39" i="7"/>
  <c r="K39" i="6"/>
  <c r="J40" i="6"/>
  <c r="K39" i="5"/>
  <c r="J40" i="5"/>
  <c r="K39" i="12"/>
  <c r="J40" i="12"/>
  <c r="K39" i="1"/>
  <c r="J40" i="1"/>
  <c r="J40" i="2"/>
  <c r="K39" i="2"/>
  <c r="K39" i="14"/>
  <c r="J40" i="14"/>
  <c r="K39" i="15"/>
  <c r="J40" i="18"/>
  <c r="K39" i="18"/>
  <c r="J40" i="17"/>
  <c r="N39" i="8"/>
  <c r="K39" i="20"/>
  <c r="J40" i="20"/>
  <c r="J40" i="16"/>
  <c r="K39" i="11"/>
  <c r="J40" i="11"/>
  <c r="J40" i="10"/>
  <c r="K39" i="10"/>
  <c r="K40" i="16"/>
  <c r="L39" i="16" s="1"/>
  <c r="L40" i="16" s="1"/>
  <c r="M39" i="16" s="1"/>
  <c r="M40" i="16" s="1"/>
  <c r="J40" i="9"/>
  <c r="K39" i="9"/>
  <c r="J40" i="3"/>
  <c r="K39" i="3"/>
  <c r="J40" i="8"/>
  <c r="K39" i="19"/>
  <c r="K39" i="4"/>
  <c r="J40" i="4"/>
  <c r="N40" i="8" l="1"/>
  <c r="O39" i="8"/>
  <c r="O40" i="8" s="1"/>
  <c r="P39" i="8" s="1"/>
  <c r="P40" i="8" s="1"/>
  <c r="Q39" i="8" s="1"/>
  <c r="Q40" i="8" s="1"/>
  <c r="Z38" i="11"/>
  <c r="X40" i="11"/>
  <c r="Z40" i="11" s="1"/>
  <c r="Z38" i="13"/>
  <c r="X40" i="13"/>
  <c r="Z40" i="13" s="1"/>
  <c r="Z38" i="6"/>
  <c r="X40" i="6"/>
  <c r="Z40" i="6" s="1"/>
  <c r="Z38" i="12"/>
  <c r="X40" i="12"/>
  <c r="Z40" i="12" s="1"/>
  <c r="Z38" i="17"/>
  <c r="X40" i="17"/>
  <c r="Z40" i="17" s="1"/>
  <c r="Z38" i="9"/>
  <c r="X40" i="9"/>
  <c r="Z40" i="9" s="1"/>
  <c r="Z38" i="4"/>
  <c r="X40" i="4"/>
  <c r="Z40" i="4" s="1"/>
  <c r="Z40" i="18"/>
  <c r="Z38" i="20"/>
  <c r="X40" i="20"/>
  <c r="Z40" i="20" s="1"/>
  <c r="Z38" i="3"/>
  <c r="X40" i="3"/>
  <c r="Z40" i="3" s="1"/>
  <c r="Z38" i="18"/>
  <c r="X40" i="1"/>
  <c r="Z40" i="1" s="1"/>
  <c r="Z38" i="1"/>
  <c r="N39" i="17"/>
  <c r="K40" i="17"/>
  <c r="L39" i="17" s="1"/>
  <c r="L40" i="17" s="1"/>
  <c r="M39" i="17" s="1"/>
  <c r="M40" i="17" s="1"/>
  <c r="K40" i="7"/>
  <c r="L39" i="7" s="1"/>
  <c r="L40" i="7" s="1"/>
  <c r="M39" i="7" s="1"/>
  <c r="M40" i="7" s="1"/>
  <c r="N39" i="7"/>
  <c r="K40" i="10"/>
  <c r="L39" i="10" s="1"/>
  <c r="L40" i="10" s="1"/>
  <c r="M39" i="10" s="1"/>
  <c r="M40" i="10" s="1"/>
  <c r="N39" i="10"/>
  <c r="K40" i="19"/>
  <c r="L39" i="19" s="1"/>
  <c r="L40" i="19" s="1"/>
  <c r="M39" i="19" s="1"/>
  <c r="M40" i="19" s="1"/>
  <c r="N39" i="19"/>
  <c r="N39" i="9"/>
  <c r="K40" i="9"/>
  <c r="L39" i="9" s="1"/>
  <c r="L40" i="9" s="1"/>
  <c r="M39" i="9" s="1"/>
  <c r="M40" i="9" s="1"/>
  <c r="K40" i="13"/>
  <c r="L39" i="13" s="1"/>
  <c r="L40" i="13" s="1"/>
  <c r="M39" i="13" s="1"/>
  <c r="M40" i="13" s="1"/>
  <c r="N39" i="13"/>
  <c r="N39" i="3"/>
  <c r="K40" i="3"/>
  <c r="L39" i="3" s="1"/>
  <c r="L40" i="3" s="1"/>
  <c r="M39" i="3" s="1"/>
  <c r="M40" i="3" s="1"/>
  <c r="K40" i="20"/>
  <c r="L39" i="20" s="1"/>
  <c r="L40" i="20" s="1"/>
  <c r="M39" i="20" s="1"/>
  <c r="M40" i="20" s="1"/>
  <c r="N39" i="20"/>
  <c r="R39" i="8"/>
  <c r="N39" i="2"/>
  <c r="K40" i="2"/>
  <c r="L39" i="2" s="1"/>
  <c r="L40" i="2" s="1"/>
  <c r="M39" i="2" s="1"/>
  <c r="M40" i="2" s="1"/>
  <c r="K40" i="6"/>
  <c r="L39" i="6" s="1"/>
  <c r="L40" i="6" s="1"/>
  <c r="M39" i="6" s="1"/>
  <c r="M40" i="6" s="1"/>
  <c r="N39" i="6"/>
  <c r="K40" i="18"/>
  <c r="L39" i="18" s="1"/>
  <c r="L40" i="18" s="1"/>
  <c r="M39" i="18" s="1"/>
  <c r="M40" i="18" s="1"/>
  <c r="N39" i="18"/>
  <c r="K40" i="11"/>
  <c r="L39" i="11" s="1"/>
  <c r="L40" i="11" s="1"/>
  <c r="M39" i="11" s="1"/>
  <c r="M40" i="11" s="1"/>
  <c r="N39" i="11"/>
  <c r="K40" i="1"/>
  <c r="L39" i="1" s="1"/>
  <c r="L40" i="1" s="1"/>
  <c r="M39" i="1" s="1"/>
  <c r="M40" i="1" s="1"/>
  <c r="N39" i="1"/>
  <c r="N39" i="15"/>
  <c r="K40" i="15"/>
  <c r="L39" i="15" s="1"/>
  <c r="L40" i="15" s="1"/>
  <c r="M39" i="15" s="1"/>
  <c r="M40" i="15" s="1"/>
  <c r="K40" i="12"/>
  <c r="L39" i="12" s="1"/>
  <c r="L40" i="12" s="1"/>
  <c r="M39" i="12" s="1"/>
  <c r="M40" i="12" s="1"/>
  <c r="N39" i="12"/>
  <c r="K40" i="4"/>
  <c r="L39" i="4" s="1"/>
  <c r="L40" i="4" s="1"/>
  <c r="M39" i="4" s="1"/>
  <c r="M40" i="4" s="1"/>
  <c r="N39" i="4"/>
  <c r="N40" i="16"/>
  <c r="O39" i="16"/>
  <c r="K40" i="14"/>
  <c r="L39" i="14" s="1"/>
  <c r="L40" i="14" s="1"/>
  <c r="M39" i="14" s="1"/>
  <c r="M40" i="14" s="1"/>
  <c r="N39" i="14"/>
  <c r="K40" i="5"/>
  <c r="L39" i="5" s="1"/>
  <c r="L40" i="5" s="1"/>
  <c r="M39" i="5" s="1"/>
  <c r="M40" i="5" s="1"/>
  <c r="N39" i="5"/>
  <c r="N40" i="10" l="1"/>
  <c r="O39" i="10"/>
  <c r="O39" i="12"/>
  <c r="N40" i="12"/>
  <c r="N40" i="19"/>
  <c r="O39" i="19"/>
  <c r="N40" i="14"/>
  <c r="O39" i="14"/>
  <c r="N40" i="20"/>
  <c r="O39" i="20"/>
  <c r="O39" i="3"/>
  <c r="N40" i="3"/>
  <c r="O39" i="2"/>
  <c r="N40" i="2"/>
  <c r="N40" i="13"/>
  <c r="O39" i="13"/>
  <c r="N40" i="9"/>
  <c r="O39" i="9"/>
  <c r="N40" i="17"/>
  <c r="O39" i="17"/>
  <c r="N40" i="5"/>
  <c r="O39" i="5"/>
  <c r="O39" i="18"/>
  <c r="N40" i="18"/>
  <c r="N40" i="15"/>
  <c r="O39" i="15"/>
  <c r="N40" i="6"/>
  <c r="O39" i="6"/>
  <c r="O40" i="16"/>
  <c r="P39" i="16" s="1"/>
  <c r="P40" i="16" s="1"/>
  <c r="Q39" i="16" s="1"/>
  <c r="Q40" i="16" s="1"/>
  <c r="R39" i="16"/>
  <c r="N40" i="1"/>
  <c r="O39" i="1"/>
  <c r="N40" i="7"/>
  <c r="O39" i="7"/>
  <c r="N40" i="4"/>
  <c r="O39" i="4"/>
  <c r="N40" i="11"/>
  <c r="O39" i="11"/>
  <c r="S39" i="8"/>
  <c r="R40" i="8"/>
  <c r="R39" i="13" l="1"/>
  <c r="O40" i="13"/>
  <c r="P39" i="13" s="1"/>
  <c r="P40" i="13" s="1"/>
  <c r="Q39" i="13" s="1"/>
  <c r="Q40" i="13" s="1"/>
  <c r="R39" i="19"/>
  <c r="O40" i="19"/>
  <c r="P39" i="19" s="1"/>
  <c r="P40" i="19" s="1"/>
  <c r="Q39" i="19" s="1"/>
  <c r="Q40" i="19" s="1"/>
  <c r="R39" i="1"/>
  <c r="O40" i="1"/>
  <c r="P39" i="1" s="1"/>
  <c r="P40" i="1" s="1"/>
  <c r="Q39" i="1" s="1"/>
  <c r="Q40" i="1" s="1"/>
  <c r="O40" i="14"/>
  <c r="P39" i="14" s="1"/>
  <c r="P40" i="14" s="1"/>
  <c r="Q39" i="14" s="1"/>
  <c r="Q40" i="14" s="1"/>
  <c r="R39" i="14"/>
  <c r="R39" i="18"/>
  <c r="O40" i="18"/>
  <c r="P39" i="18" s="1"/>
  <c r="P40" i="18" s="1"/>
  <c r="Q39" i="18" s="1"/>
  <c r="Q40" i="18" s="1"/>
  <c r="R39" i="5"/>
  <c r="O40" i="5"/>
  <c r="P39" i="5" s="1"/>
  <c r="P40" i="5" s="1"/>
  <c r="Q39" i="5" s="1"/>
  <c r="Q40" i="5" s="1"/>
  <c r="O40" i="2"/>
  <c r="P39" i="2" s="1"/>
  <c r="P40" i="2" s="1"/>
  <c r="Q39" i="2" s="1"/>
  <c r="Q40" i="2" s="1"/>
  <c r="R39" i="2"/>
  <c r="R39" i="4"/>
  <c r="O40" i="4"/>
  <c r="P39" i="4" s="1"/>
  <c r="P40" i="4" s="1"/>
  <c r="Q39" i="4" s="1"/>
  <c r="Q40" i="4" s="1"/>
  <c r="R39" i="17"/>
  <c r="O40" i="17"/>
  <c r="P39" i="17" s="1"/>
  <c r="P40" i="17" s="1"/>
  <c r="Q39" i="17" s="1"/>
  <c r="Q40" i="17" s="1"/>
  <c r="R39" i="3"/>
  <c r="O40" i="3"/>
  <c r="P39" i="3" s="1"/>
  <c r="P40" i="3" s="1"/>
  <c r="Q39" i="3" s="1"/>
  <c r="Q40" i="3" s="1"/>
  <c r="O40" i="15"/>
  <c r="P39" i="15" s="1"/>
  <c r="P40" i="15" s="1"/>
  <c r="Q39" i="15" s="1"/>
  <c r="Q40" i="15" s="1"/>
  <c r="R39" i="15"/>
  <c r="R39" i="9"/>
  <c r="O40" i="9"/>
  <c r="P39" i="9" s="1"/>
  <c r="P40" i="9" s="1"/>
  <c r="Q39" i="9" s="1"/>
  <c r="Q40" i="9" s="1"/>
  <c r="R39" i="20"/>
  <c r="O40" i="20"/>
  <c r="P39" i="20" s="1"/>
  <c r="P40" i="20" s="1"/>
  <c r="Q39" i="20" s="1"/>
  <c r="Q40" i="20" s="1"/>
  <c r="R39" i="10"/>
  <c r="O40" i="10"/>
  <c r="P39" i="10" s="1"/>
  <c r="P40" i="10" s="1"/>
  <c r="Q39" i="10" s="1"/>
  <c r="Q40" i="10" s="1"/>
  <c r="V39" i="8"/>
  <c r="S40" i="8"/>
  <c r="T39" i="8" s="1"/>
  <c r="T40" i="8" s="1"/>
  <c r="U39" i="8" s="1"/>
  <c r="U40" i="8" s="1"/>
  <c r="V40" i="8" s="1"/>
  <c r="W40" i="8" s="1"/>
  <c r="R39" i="11"/>
  <c r="O40" i="11"/>
  <c r="P39" i="11" s="1"/>
  <c r="P40" i="11" s="1"/>
  <c r="Q39" i="11" s="1"/>
  <c r="Q40" i="11" s="1"/>
  <c r="S39" i="16"/>
  <c r="R40" i="16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O40" i="7"/>
  <c r="P39" i="7" s="1"/>
  <c r="P40" i="7" s="1"/>
  <c r="Q39" i="7" s="1"/>
  <c r="Q40" i="7" s="1"/>
  <c r="R39" i="7"/>
  <c r="R40" i="9" l="1"/>
  <c r="S39" i="9"/>
  <c r="S39" i="14"/>
  <c r="R40" i="14"/>
  <c r="S39" i="19"/>
  <c r="R40" i="19"/>
  <c r="S39" i="7"/>
  <c r="R40" i="7"/>
  <c r="S39" i="1"/>
  <c r="R40" i="1"/>
  <c r="R40" i="10"/>
  <c r="S39" i="10"/>
  <c r="S39" i="6"/>
  <c r="R40" i="6"/>
  <c r="S39" i="4"/>
  <c r="R40" i="4"/>
  <c r="R40" i="2"/>
  <c r="S39" i="2"/>
  <c r="R40" i="3"/>
  <c r="S39" i="3"/>
  <c r="R40" i="17"/>
  <c r="S39" i="17"/>
  <c r="S39" i="13"/>
  <c r="R40" i="13"/>
  <c r="S39" i="11"/>
  <c r="R40" i="11"/>
  <c r="S39" i="12"/>
  <c r="R40" i="12"/>
  <c r="S39" i="15"/>
  <c r="R40" i="15"/>
  <c r="S39" i="5"/>
  <c r="R40" i="5"/>
  <c r="S39" i="20"/>
  <c r="R40" i="20"/>
  <c r="R40" i="18"/>
  <c r="S39" i="18"/>
  <c r="S40" i="16"/>
  <c r="T39" i="16" s="1"/>
  <c r="T40" i="16" s="1"/>
  <c r="U39" i="16" s="1"/>
  <c r="U40" i="16" s="1"/>
  <c r="V40" i="16" s="1"/>
  <c r="W40" i="16" s="1"/>
  <c r="V39" i="16"/>
  <c r="S40" i="5" l="1"/>
  <c r="T39" i="5" s="1"/>
  <c r="T40" i="5" s="1"/>
  <c r="U39" i="5" s="1"/>
  <c r="U40" i="5" s="1"/>
  <c r="V40" i="5" s="1"/>
  <c r="W40" i="5" s="1"/>
  <c r="V39" i="5"/>
  <c r="V39" i="17"/>
  <c r="S40" i="17"/>
  <c r="T39" i="17" s="1"/>
  <c r="T40" i="17" s="1"/>
  <c r="U39" i="17" s="1"/>
  <c r="U40" i="17" s="1"/>
  <c r="V40" i="17" s="1"/>
  <c r="W40" i="17" s="1"/>
  <c r="V39" i="4"/>
  <c r="S40" i="4"/>
  <c r="T39" i="4" s="1"/>
  <c r="T40" i="4" s="1"/>
  <c r="U39" i="4" s="1"/>
  <c r="U40" i="4" s="1"/>
  <c r="V40" i="4" s="1"/>
  <c r="W40" i="4" s="1"/>
  <c r="S40" i="19"/>
  <c r="T39" i="19" s="1"/>
  <c r="T40" i="19" s="1"/>
  <c r="U39" i="19" s="1"/>
  <c r="U40" i="19" s="1"/>
  <c r="V40" i="19" s="1"/>
  <c r="W40" i="19" s="1"/>
  <c r="V39" i="19"/>
  <c r="S40" i="18"/>
  <c r="T39" i="18" s="1"/>
  <c r="T40" i="18" s="1"/>
  <c r="U39" i="18" s="1"/>
  <c r="U40" i="18" s="1"/>
  <c r="V40" i="18" s="1"/>
  <c r="W40" i="18" s="1"/>
  <c r="V39" i="18"/>
  <c r="V39" i="3"/>
  <c r="S40" i="3"/>
  <c r="T39" i="3" s="1"/>
  <c r="T40" i="3" s="1"/>
  <c r="U39" i="3" s="1"/>
  <c r="U40" i="3" s="1"/>
  <c r="V40" i="3" s="1"/>
  <c r="W40" i="3" s="1"/>
  <c r="S40" i="12"/>
  <c r="T39" i="12" s="1"/>
  <c r="T40" i="12" s="1"/>
  <c r="U39" i="12" s="1"/>
  <c r="U40" i="12" s="1"/>
  <c r="V40" i="12" s="1"/>
  <c r="W40" i="12" s="1"/>
  <c r="V39" i="12"/>
  <c r="S40" i="14"/>
  <c r="T39" i="14" s="1"/>
  <c r="T40" i="14" s="1"/>
  <c r="U39" i="14" s="1"/>
  <c r="U40" i="14" s="1"/>
  <c r="V40" i="14" s="1"/>
  <c r="W40" i="14" s="1"/>
  <c r="V39" i="14"/>
  <c r="V39" i="2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S40" i="13"/>
  <c r="T39" i="13" s="1"/>
  <c r="T40" i="13" s="1"/>
  <c r="U39" i="13" s="1"/>
  <c r="U40" i="13" s="1"/>
  <c r="V40" i="13" s="1"/>
  <c r="W40" i="13" s="1"/>
  <c r="V39" i="13"/>
  <c r="S40" i="7"/>
  <c r="T39" i="7" s="1"/>
  <c r="T40" i="7" s="1"/>
  <c r="U39" i="7" s="1"/>
  <c r="U40" i="7" s="1"/>
  <c r="V40" i="7" s="1"/>
  <c r="W40" i="7" s="1"/>
  <c r="V39" i="7"/>
  <c r="S40" i="15"/>
  <c r="T39" i="15" s="1"/>
  <c r="T40" i="15" s="1"/>
  <c r="U39" i="15" s="1"/>
  <c r="U40" i="15" s="1"/>
  <c r="V40" i="15" s="1"/>
  <c r="W40" i="15" s="1"/>
  <c r="V39" i="15"/>
  <c r="S40" i="6"/>
  <c r="T39" i="6" s="1"/>
  <c r="T40" i="6" s="1"/>
  <c r="U39" i="6" s="1"/>
  <c r="U40" i="6" s="1"/>
  <c r="V40" i="6" s="1"/>
  <c r="W40" i="6" s="1"/>
  <c r="V39" i="6"/>
  <c r="S40" i="10"/>
  <c r="T39" i="10" s="1"/>
  <c r="T40" i="10" s="1"/>
  <c r="U39" i="10" s="1"/>
  <c r="U40" i="10" s="1"/>
  <c r="V40" i="10" s="1"/>
  <c r="W40" i="10" s="1"/>
  <c r="V39" i="10"/>
  <c r="S40" i="20"/>
  <c r="T39" i="20" s="1"/>
  <c r="T40" i="20" s="1"/>
  <c r="U39" i="20" s="1"/>
  <c r="U40" i="20" s="1"/>
  <c r="V40" i="20" s="1"/>
  <c r="W40" i="20" s="1"/>
  <c r="V39" i="20"/>
  <c r="S40" i="11"/>
  <c r="T39" i="11" s="1"/>
  <c r="T40" i="11" s="1"/>
  <c r="U39" i="11" s="1"/>
  <c r="U40" i="11" s="1"/>
  <c r="V40" i="11" s="1"/>
  <c r="W40" i="11" s="1"/>
  <c r="V39" i="11"/>
  <c r="S40" i="1"/>
  <c r="T39" i="1" s="1"/>
  <c r="T40" i="1" s="1"/>
  <c r="U39" i="1" s="1"/>
  <c r="U40" i="1" s="1"/>
  <c r="V40" i="1" s="1"/>
  <c r="W40" i="1" s="1"/>
  <c r="V39" i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<sst xmlns="http://schemas.openxmlformats.org/spreadsheetml/2006/main" count="2100" uniqueCount="85">
  <si>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</si>
  <si>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</si>
  <si>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</si>
  <si>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</si>
  <si>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</si>
  <si>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</si>
  <si>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</si>
  <si>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</si>
  <si>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</si>
  <si>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</si>
  <si>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</si>
  <si>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</si>
  <si>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</si>
  <si>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</si>
  <si>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</si>
  <si>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</si>
  <si>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</si>
  <si>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</si>
  <si>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</si>
  <si>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</si>
  <si>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</si>
  <si>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</si>
  <si>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</si>
  <si>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</si>
  <si>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</si>
  <si>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</si>
  <si>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</si>
  <si>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</si>
  <si>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</si>
  <si>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</si>
  <si>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</si>
  <si>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</si>
  <si>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</si>
  <si>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</si>
  <si>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</si>
  <si>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</si>
  <si>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</si>
  <si>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</si>
  <si>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</si>
  <si>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</si>
  <si>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</si>
  <si>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</si>
  <si>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</si>
  <si>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</si>
  <si>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</si>
  <si>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</si>
  <si>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</si>
  <si>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</si>
  <si>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</si>
  <si>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</si>
  <si>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</si>
  <si>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</si>
  <si>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</si>
  <si>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</si>
  <si>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</si>
  <si>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</si>
  <si>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</si>
  <si>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</si>
  <si>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</si>
  <si>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</si>
  <si>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</si>
  <si>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</si>
  <si>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</si>
  <si>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Waste management                                   ) for 3rd Quarter ended 31 March 2024 (Figures Finalised as at 2024/04/26)</t>
  </si>
  <si>
    <t>Gauteng: Mogale City (GT481) - Table C7 Quarterly Budgeted Cash Flows ( Waste management                                   ) for 3rd Quarter ended 31 March 2024 (Figures Finalised as at 2024/04/26)</t>
  </si>
  <si>
    <t>Kwazulu-Natal: Msunduzi (KZN225) - Table C7 Quarterly Budgeted Cash Flows ( Waste management                                   ) for 3rd Quarter ended 31 March 2024 (Figures Finalised as at 2024/04/26)</t>
  </si>
  <si>
    <t>Kwazulu-Natal: Newcastle (KZN252) - Table C7 Quarterly Budgeted Cash Flows ( Waste management                                   ) for 3rd Quarter ended 31 March 2024 (Figures Finalised as at 2024/04/26)</t>
  </si>
  <si>
    <t>Kwazulu-Natal: uMhlathuze (KZN282) - Table C7 Quarterly Budgeted Cash Flows ( Waste management                                   ) for 3rd Quarter ended 31 March 2024 (Figures Finalised as at 2024/04/26)</t>
  </si>
  <si>
    <t>Limpopo: Polokwane (LIM354) - Table C7 Quarterly Budgeted Cash Flows ( Waste management                                   ) for 3rd Quarter ended 31 March 2024 (Figures Finalised as at 2024/04/26)</t>
  </si>
  <si>
    <t>Mpumalanga: Govan Mbeki (MP307) - Table C7 Quarterly Budgeted Cash Flows ( Waste management                                   ) for 3rd Quarter ended 31 March 2024 (Figures Finalised as at 2024/04/26)</t>
  </si>
  <si>
    <t>Mpumalanga: Emalahleni (MP) (MP312) - Table C7 Quarterly Budgeted Cash Flows ( Waste management                                   ) for 3rd Quarter ended 31 March 2024 (Figures Finalised as at 2024/04/26)</t>
  </si>
  <si>
    <t>Mpumalanga: Steve Tshwete (MP313) - Table C7 Quarterly Budgeted Cash Flows ( Waste management                                   ) for 3rd Quarter ended 31 March 2024 (Figures Finalised as at 2024/04/26)</t>
  </si>
  <si>
    <t>Mpumalanga: City of Mbombela (MP326) - Table C7 Quarterly Budgeted Cash Flows ( Waste management                                   ) for 3rd Quarter ended 31 March 2024 (Figures Finalised as at 2024/04/26)</t>
  </si>
  <si>
    <t>Northern Cape: Sol Plaatje (NC091) - Table C7 Quarterly Budgeted Cash Flows ( Waste management                                   ) for 3rd Quarter ended 31 March 2024 (Figures Finalised as at 2024/04/26)</t>
  </si>
  <si>
    <t>North West: Madibeng (NW372) - Table C7 Quarterly Budgeted Cash Flows ( Waste management                                   ) for 3rd Quarter ended 31 March 2024 (Figures Finalised as at 2024/04/26)</t>
  </si>
  <si>
    <t>North West: Rustenburg (NW373) - Table C7 Quarterly Budgeted Cash Flows ( Waste management                                   ) for 3rd Quarter ended 31 March 2024 (Figures Finalised as at 2024/04/26)</t>
  </si>
  <si>
    <t>North West: City of Matlosana (NW403) - Table C7 Quarterly Budgeted Cash Flows ( Waste management                                   ) for 3rd Quarter ended 31 March 2024 (Figures Finalised as at 2024/04/26)</t>
  </si>
  <si>
    <t>North West: J B Marks (NW405) - Table C7 Quarterly Budgeted Cash Flows ( Waste management                                   ) for 3rd Quarter ended 31 March 2024 (Figures Finalised as at 2024/04/26)</t>
  </si>
  <si>
    <t>Western Cape: Drakenstein (WC023) - Table C7 Quarterly Budgeted Cash Flows ( Waste management                                   ) for 3rd Quarter ended 31 March 2024 (Figures Finalised as at 2024/04/26)</t>
  </si>
  <si>
    <t>Western Cape: Stellenbosch (WC024) - Table C7 Quarterly Budgeted Cash Flows ( Waste management                                   ) for 3rd Quarter ended 31 March 2024 (Figures Finalised as at 2024/04/26)</t>
  </si>
  <si>
    <t>Western Cape: George (WC044)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</si>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</sst>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-170345220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633270</v>
      </c>
      <c r="R6" s="20">
        <v>633270</v>
      </c>
      <c r="S6" s="20"/>
      <c r="T6" s="20"/>
      <c r="U6" s="20"/>
      <c r="V6" s="20"/>
      <c r="W6" s="20">
        <v>633270</v>
      </c>
      <c r="X6" s="20">
        <v>-68138088</v>
      </c>
      <c r="Y6" s="20">
        <v>68771358</v>
      </c>
      <c r="Z6" s="21">
        <v>-100.92939208978098</v>
      </c>
      <c r="AA6" s="22">
        <v>-170345220</v>
      </c>
    </row>
    <row r="7" spans="1:27" x14ac:dyDescent="0.25">
      <c r="A7" s="23" t="s">
        <v>35</v>
      </c>
      <c r="B7" s="17" t="s">
        <v>32</v>
      </c>
      <c r="C7" s="18">
        <v>501609314</v>
      </c>
      <c r="D7" s="18"/>
      <c r="E7" s="19">
        <v>1254923066</v>
      </c>
      <c r="F7" s="20">
        <v>1350731729</v>
      </c>
      <c r="G7" s="20">
        <v>49305400</v>
      </c>
      <c r="H7" s="20">
        <v>54505497</v>
      </c>
      <c r="I7" s="20">
        <v>52636757</v>
      </c>
      <c r="J7" s="20">
        <v>156447654</v>
      </c>
      <c r="K7" s="20">
        <v>55145878</v>
      </c>
      <c r="L7" s="20">
        <v>53473275</v>
      </c>
      <c r="M7" s="20">
        <v>40908539</v>
      </c>
      <c r="N7" s="20">
        <v>149527692</v>
      </c>
      <c r="O7" s="20">
        <v>54968679</v>
      </c>
      <c r="P7" s="20">
        <v>48278322</v>
      </c>
      <c r="Q7" s="20">
        <v>51576597</v>
      </c>
      <c r="R7" s="20">
        <v>154823598</v>
      </c>
      <c r="S7" s="20"/>
      <c r="T7" s="20"/>
      <c r="U7" s="20"/>
      <c r="V7" s="20"/>
      <c r="W7" s="20">
        <v>460798944</v>
      </c>
      <c r="X7" s="20">
        <v>925052691</v>
      </c>
      <c r="Y7" s="20">
        <v>-464253747</v>
      </c>
      <c r="Z7" s="21">
        <v>-50.186735471050049</v>
      </c>
      <c r="AA7" s="22">
        <v>1350731729</v>
      </c>
    </row>
    <row r="8" spans="1:27" x14ac:dyDescent="0.25">
      <c r="A8" s="23" t="s">
        <v>36</v>
      </c>
      <c r="B8" s="17" t="s">
        <v>32</v>
      </c>
      <c r="C8" s="18">
        <v>479074</v>
      </c>
      <c r="D8" s="18"/>
      <c r="E8" s="19">
        <v>179542666</v>
      </c>
      <c r="F8" s="20">
        <v>9990816</v>
      </c>
      <c r="G8" s="20">
        <v>35926</v>
      </c>
      <c r="H8" s="20">
        <v>43447</v>
      </c>
      <c r="I8" s="20">
        <v>38816</v>
      </c>
      <c r="J8" s="20">
        <v>118189</v>
      </c>
      <c r="K8" s="20">
        <v>41505</v>
      </c>
      <c r="L8" s="20">
        <v>44448</v>
      </c>
      <c r="M8" s="20">
        <v>37587</v>
      </c>
      <c r="N8" s="20">
        <v>123540</v>
      </c>
      <c r="O8" s="20">
        <v>46153</v>
      </c>
      <c r="P8" s="20">
        <v>43632</v>
      </c>
      <c r="Q8" s="20">
        <v>44859</v>
      </c>
      <c r="R8" s="20">
        <v>134644</v>
      </c>
      <c r="S8" s="20"/>
      <c r="T8" s="20"/>
      <c r="U8" s="20"/>
      <c r="V8" s="20"/>
      <c r="W8" s="20">
        <v>376373</v>
      </c>
      <c r="X8" s="20">
        <v>6636241</v>
      </c>
      <c r="Y8" s="20">
        <v>-6259868</v>
      </c>
      <c r="Z8" s="21">
        <v>-94.328521221577105</v>
      </c>
      <c r="AA8" s="22">
        <v>9990816</v>
      </c>
    </row>
    <row r="9" spans="1:27" x14ac:dyDescent="0.25">
      <c r="A9" s="23" t="s">
        <v>37</v>
      </c>
      <c r="B9" s="17" t="s">
        <v>6</v>
      </c>
      <c r="C9" s="18">
        <v>176287219</v>
      </c>
      <c r="D9" s="18"/>
      <c r="E9" s="19">
        <v>465338319</v>
      </c>
      <c r="F9" s="20">
        <v>617121077</v>
      </c>
      <c r="G9" s="20">
        <v>80088831</v>
      </c>
      <c r="H9" s="20"/>
      <c r="I9" s="20"/>
      <c r="J9" s="20">
        <v>80088831</v>
      </c>
      <c r="K9" s="20"/>
      <c r="L9" s="20"/>
      <c r="M9" s="20">
        <v>62519581</v>
      </c>
      <c r="N9" s="20">
        <v>62519581</v>
      </c>
      <c r="O9" s="20"/>
      <c r="P9" s="20"/>
      <c r="Q9" s="20">
        <v>35855675</v>
      </c>
      <c r="R9" s="20">
        <v>35855675</v>
      </c>
      <c r="S9" s="20"/>
      <c r="T9" s="20"/>
      <c r="U9" s="20"/>
      <c r="V9" s="20"/>
      <c r="W9" s="20">
        <v>178464087</v>
      </c>
      <c r="X9" s="20">
        <v>462581780</v>
      </c>
      <c r="Y9" s="20">
        <v>-284117693</v>
      </c>
      <c r="Z9" s="21">
        <v>-61.419992157927183</v>
      </c>
      <c r="AA9" s="22">
        <v>617121077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11724000</v>
      </c>
      <c r="F10" s="20">
        <v>37857576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19861696</v>
      </c>
      <c r="Y10" s="20">
        <v>-19861696</v>
      </c>
      <c r="Z10" s="21">
        <v>-100</v>
      </c>
      <c r="AA10" s="22">
        <v>37857576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-154041665</v>
      </c>
      <c r="D14" s="18"/>
      <c r="E14" s="19">
        <v>-630619104</v>
      </c>
      <c r="F14" s="20">
        <v>-657278890</v>
      </c>
      <c r="G14" s="20">
        <v>-36469109</v>
      </c>
      <c r="H14" s="20">
        <v>-43336945</v>
      </c>
      <c r="I14" s="20">
        <v>-30982814</v>
      </c>
      <c r="J14" s="20">
        <v>-110788868</v>
      </c>
      <c r="K14" s="20">
        <v>-35370477</v>
      </c>
      <c r="L14" s="20">
        <v>-51348321</v>
      </c>
      <c r="M14" s="20">
        <v>-25191969</v>
      </c>
      <c r="N14" s="20">
        <v>-111910767</v>
      </c>
      <c r="O14" s="20">
        <v>-42714471</v>
      </c>
      <c r="P14" s="20">
        <v>-48600365</v>
      </c>
      <c r="Q14" s="20">
        <v>-51407826</v>
      </c>
      <c r="R14" s="20">
        <v>-142722662</v>
      </c>
      <c r="S14" s="20"/>
      <c r="T14" s="20"/>
      <c r="U14" s="20"/>
      <c r="V14" s="20"/>
      <c r="W14" s="20">
        <v>-365422297</v>
      </c>
      <c r="X14" s="20">
        <v>-471910154</v>
      </c>
      <c r="Y14" s="20">
        <v>106487857</v>
      </c>
      <c r="Z14" s="21">
        <v>-22.565281992215834</v>
      </c>
      <c r="AA14" s="22">
        <v>-657278890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-489296</v>
      </c>
      <c r="F15" s="20">
        <v>-540196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-349882</v>
      </c>
      <c r="Y15" s="20">
        <v>349882</v>
      </c>
      <c r="Z15" s="21">
        <v>-100</v>
      </c>
      <c r="AA15" s="22">
        <v>-540196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524333942</v>
      </c>
      <c r="D17" s="26">
        <f>SUM(D6:D16)</f>
        <v>0</v>
      </c>
      <c r="E17" s="27">
        <f t="shared" si="0"/>
        <v>1280419651</v>
      </c>
      <c r="F17" s="28">
        <f t="shared" si="0"/>
        <v>1187536892</v>
      </c>
      <c r="G17" s="28">
        <f t="shared" si="0"/>
        <v>92961048</v>
      </c>
      <c r="H17" s="28">
        <f t="shared" si="0"/>
        <v>11211999</v>
      </c>
      <c r="I17" s="28">
        <f t="shared" si="0"/>
        <v>21692759</v>
      </c>
      <c r="J17" s="28">
        <f t="shared" si="0"/>
        <v>125865806</v>
      </c>
      <c r="K17" s="28">
        <f t="shared" si="0"/>
        <v>19816906</v>
      </c>
      <c r="L17" s="28">
        <f t="shared" si="0"/>
        <v>2169402</v>
      </c>
      <c r="M17" s="28">
        <f t="shared" si="0"/>
        <v>78273738</v>
      </c>
      <c r="N17" s="28">
        <f t="shared" si="0"/>
        <v>100260046</v>
      </c>
      <c r="O17" s="28">
        <f t="shared" si="0"/>
        <v>12300361</v>
      </c>
      <c r="P17" s="28">
        <f t="shared" si="0"/>
        <v>-278411</v>
      </c>
      <c r="Q17" s="28">
        <f t="shared" si="0"/>
        <v>36702575</v>
      </c>
      <c r="R17" s="28">
        <f t="shared" si="0"/>
        <v>48724525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274850377</v>
      </c>
      <c r="X17" s="28">
        <f t="shared" si="0"/>
        <v>873734284</v>
      </c>
      <c r="Y17" s="28">
        <f t="shared" si="0"/>
        <v>-598883907</v>
      </c>
      <c r="Z17" s="29">
        <f>+IF(X17&lt;&gt;0,+(Y17/X17)*100,0)</f>
        <v>-68.543024803636982</v>
      </c>
      <c r="AA17" s="30">
        <f>SUM(AA6:AA16)</f>
        <v>1187536892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323891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-20557629</v>
      </c>
      <c r="D26" s="18"/>
      <c r="E26" s="19">
        <v>-66935850</v>
      </c>
      <c r="F26" s="20">
        <v>-61026169</v>
      </c>
      <c r="G26" s="20">
        <v>-13656098</v>
      </c>
      <c r="H26" s="20">
        <v>-5049589</v>
      </c>
      <c r="I26" s="20">
        <v>-2925938</v>
      </c>
      <c r="J26" s="20">
        <v>-21631625</v>
      </c>
      <c r="K26" s="20">
        <v>-9358564</v>
      </c>
      <c r="L26" s="20">
        <v>-17255664</v>
      </c>
      <c r="M26" s="20">
        <v>-18401070</v>
      </c>
      <c r="N26" s="20">
        <v>-45015298</v>
      </c>
      <c r="O26" s="20">
        <v>-7035648</v>
      </c>
      <c r="P26" s="20">
        <v>-3778783</v>
      </c>
      <c r="Q26" s="20">
        <v>-10880294</v>
      </c>
      <c r="R26" s="20">
        <v>-21694725</v>
      </c>
      <c r="S26" s="20"/>
      <c r="T26" s="20"/>
      <c r="U26" s="20"/>
      <c r="V26" s="20"/>
      <c r="W26" s="20">
        <v>-88341648</v>
      </c>
      <c r="X26" s="20">
        <v>-36717838</v>
      </c>
      <c r="Y26" s="20">
        <v>-51623810</v>
      </c>
      <c r="Z26" s="21">
        <v>140.59599587535627</v>
      </c>
      <c r="AA26" s="22">
        <v>-61026169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-20233738</v>
      </c>
      <c r="D27" s="26">
        <f>SUM(D21:D26)</f>
        <v>0</v>
      </c>
      <c r="E27" s="27">
        <f t="shared" si="1"/>
        <v>-66935850</v>
      </c>
      <c r="F27" s="28">
        <f t="shared" si="1"/>
        <v>-61026169</v>
      </c>
      <c r="G27" s="28">
        <f t="shared" si="1"/>
        <v>-13656098</v>
      </c>
      <c r="H27" s="28">
        <f t="shared" si="1"/>
        <v>-5049589</v>
      </c>
      <c r="I27" s="28">
        <f t="shared" si="1"/>
        <v>-2925938</v>
      </c>
      <c r="J27" s="28">
        <f t="shared" si="1"/>
        <v>-21631625</v>
      </c>
      <c r="K27" s="28">
        <f t="shared" si="1"/>
        <v>-9358564</v>
      </c>
      <c r="L27" s="28">
        <f t="shared" si="1"/>
        <v>-17255664</v>
      </c>
      <c r="M27" s="28">
        <f t="shared" si="1"/>
        <v>-18401070</v>
      </c>
      <c r="N27" s="28">
        <f t="shared" si="1"/>
        <v>-45015298</v>
      </c>
      <c r="O27" s="28">
        <f t="shared" si="1"/>
        <v>-7035648</v>
      </c>
      <c r="P27" s="28">
        <f t="shared" si="1"/>
        <v>-3778783</v>
      </c>
      <c r="Q27" s="28">
        <f t="shared" si="1"/>
        <v>-10880294</v>
      </c>
      <c r="R27" s="28">
        <f t="shared" si="1"/>
        <v>-21694725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-88341648</v>
      </c>
      <c r="X27" s="28">
        <f t="shared" si="1"/>
        <v>-36717838</v>
      </c>
      <c r="Y27" s="28">
        <f t="shared" si="1"/>
        <v>-51623810</v>
      </c>
      <c r="Z27" s="29">
        <f>+IF(X27&lt;&gt;0,+(Y27/X27)*100,0)</f>
        <v>140.59599587535627</v>
      </c>
      <c r="AA27" s="30">
        <f>SUM(AA21:AA26)</f>
        <v>-61026169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198</v>
      </c>
      <c r="P32" s="20"/>
      <c r="Q32" s="20"/>
      <c r="R32" s="20">
        <v>198</v>
      </c>
      <c r="S32" s="20"/>
      <c r="T32" s="20"/>
      <c r="U32" s="20"/>
      <c r="V32" s="20"/>
      <c r="W32" s="20">
        <v>198</v>
      </c>
      <c r="X32" s="20"/>
      <c r="Y32" s="20">
        <v>198</v>
      </c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198</v>
      </c>
      <c r="P36" s="28">
        <f t="shared" si="2"/>
        <v>0</v>
      </c>
      <c r="Q36" s="28">
        <f t="shared" si="2"/>
        <v>0</v>
      </c>
      <c r="R36" s="28">
        <f t="shared" si="2"/>
        <v>198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198</v>
      </c>
      <c r="X36" s="28">
        <f t="shared" si="2"/>
        <v>0</v>
      </c>
      <c r="Y36" s="28">
        <f t="shared" si="2"/>
        <v>198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504100204</v>
      </c>
      <c r="D38" s="32">
        <f>+D17+D27+D36</f>
        <v>0</v>
      </c>
      <c r="E38" s="33">
        <f t="shared" si="3"/>
        <v>1213483801</v>
      </c>
      <c r="F38" s="2">
        <f t="shared" si="3"/>
        <v>1126510723</v>
      </c>
      <c r="G38" s="2">
        <f t="shared" si="3"/>
        <v>79304950</v>
      </c>
      <c r="H38" s="2">
        <f t="shared" si="3"/>
        <v>6162410</v>
      </c>
      <c r="I38" s="2">
        <f t="shared" si="3"/>
        <v>18766821</v>
      </c>
      <c r="J38" s="2">
        <f t="shared" si="3"/>
        <v>104234181</v>
      </c>
      <c r="K38" s="2">
        <f t="shared" si="3"/>
        <v>10458342</v>
      </c>
      <c r="L38" s="2">
        <f t="shared" si="3"/>
        <v>-15086262</v>
      </c>
      <c r="M38" s="2">
        <f t="shared" si="3"/>
        <v>59872668</v>
      </c>
      <c r="N38" s="2">
        <f t="shared" si="3"/>
        <v>55244748</v>
      </c>
      <c r="O38" s="2">
        <f t="shared" si="3"/>
        <v>5264911</v>
      </c>
      <c r="P38" s="2">
        <f t="shared" si="3"/>
        <v>-4057194</v>
      </c>
      <c r="Q38" s="2">
        <f t="shared" si="3"/>
        <v>25822281</v>
      </c>
      <c r="R38" s="2">
        <f t="shared" si="3"/>
        <v>27029998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186508927</v>
      </c>
      <c r="X38" s="2">
        <f t="shared" si="3"/>
        <v>837016446</v>
      </c>
      <c r="Y38" s="2">
        <f t="shared" si="3"/>
        <v>-650507519</v>
      </c>
      <c r="Z38" s="34">
        <f>+IF(X38&lt;&gt;0,+(Y38/X38)*100,0)</f>
        <v>-77.71741189897719</v>
      </c>
      <c r="AA38" s="35">
        <f>+AA17+AA27+AA36</f>
        <v>1126510723</v>
      </c>
    </row>
    <row r="39" spans="1:27" x14ac:dyDescent="0.25">
      <c r="A39" s="23" t="s">
        <v>60</v>
      </c>
      <c r="B39" s="17"/>
      <c r="C39" s="32">
        <v>727842905</v>
      </c>
      <c r="D39" s="32"/>
      <c r="E39" s="33">
        <v>416080635</v>
      </c>
      <c r="F39" s="2">
        <v>553324946</v>
      </c>
      <c r="G39" s="2">
        <v>998956509</v>
      </c>
      <c r="H39" s="2">
        <f>+G40+H60</f>
        <v>1078261783</v>
      </c>
      <c r="I39" s="2">
        <f>+H40+I60</f>
        <v>1116344482</v>
      </c>
      <c r="J39" s="2">
        <f>+G39</f>
        <v>998956509</v>
      </c>
      <c r="K39" s="2">
        <f>+I40+K60</f>
        <v>1135111303</v>
      </c>
      <c r="L39" s="2">
        <f>+K40+L60</f>
        <v>1145569645</v>
      </c>
      <c r="M39" s="2">
        <f>+L40+M60</f>
        <v>1130483383</v>
      </c>
      <c r="N39" s="2">
        <f>+K39</f>
        <v>1135111303</v>
      </c>
      <c r="O39" s="2">
        <f>+M40+O60</f>
        <v>1190356051</v>
      </c>
      <c r="P39" s="2">
        <f>+O40+P60</f>
        <v>1195620962</v>
      </c>
      <c r="Q39" s="2">
        <f>+P40+Q60</f>
        <v>1191563768</v>
      </c>
      <c r="R39" s="2">
        <f>+O39</f>
        <v>1190356051</v>
      </c>
      <c r="S39" s="2">
        <f>+Q40+S60</f>
        <v>1217386049</v>
      </c>
      <c r="T39" s="2">
        <f>+S40+T60</f>
        <v>1217386049</v>
      </c>
      <c r="U39" s="2">
        <f>+T40+U60</f>
        <v>1217386049</v>
      </c>
      <c r="V39" s="2">
        <f>+S39</f>
        <v>1217386049</v>
      </c>
      <c r="W39" s="2">
        <f>+G39</f>
        <v>998956509</v>
      </c>
      <c r="X39" s="2">
        <v>553324946</v>
      </c>
      <c r="Y39" s="2">
        <f>+W39-X39</f>
        <v>445631563</v>
      </c>
      <c r="Z39" s="34">
        <f>+IF(X39&lt;&gt;0,+(Y39/X39)*100,0)</f>
        <v>80.537045405503918</v>
      </c>
      <c r="AA39" s="35">
        <v>553324946</v>
      </c>
    </row>
    <row r="40" spans="1:27" x14ac:dyDescent="0.25">
      <c r="A40" s="41" t="s">
        <v>62</v>
      </c>
      <c r="B40" s="42" t="s">
        <v>61</v>
      </c>
      <c r="C40" s="43">
        <f>+C38+C39</f>
        <v>1231943109</v>
      </c>
      <c r="D40" s="43">
        <f t="shared" ref="D40:AA40" si="4">+D38+D39</f>
        <v>0</v>
      </c>
      <c r="E40" s="44">
        <f t="shared" si="4"/>
        <v>1629564436</v>
      </c>
      <c r="F40" s="45">
        <f t="shared" si="4"/>
        <v>1679835669</v>
      </c>
      <c r="G40" s="45">
        <f t="shared" si="4"/>
        <v>1078261459</v>
      </c>
      <c r="H40" s="45">
        <f t="shared" si="4"/>
        <v>1084424193</v>
      </c>
      <c r="I40" s="45">
        <f t="shared" si="4"/>
        <v>1135111303</v>
      </c>
      <c r="J40" s="45">
        <f>+I40</f>
        <v>1135111303</v>
      </c>
      <c r="K40" s="45">
        <f t="shared" si="4"/>
        <v>1145569645</v>
      </c>
      <c r="L40" s="45">
        <f t="shared" si="4"/>
        <v>1130483383</v>
      </c>
      <c r="M40" s="45">
        <f t="shared" si="4"/>
        <v>1190356051</v>
      </c>
      <c r="N40" s="45">
        <f>+M40</f>
        <v>1190356051</v>
      </c>
      <c r="O40" s="45">
        <f t="shared" si="4"/>
        <v>1195620962</v>
      </c>
      <c r="P40" s="45">
        <f t="shared" si="4"/>
        <v>1191563768</v>
      </c>
      <c r="Q40" s="45">
        <f t="shared" si="4"/>
        <v>1217386049</v>
      </c>
      <c r="R40" s="45">
        <f>+Q40</f>
        <v>1217386049</v>
      </c>
      <c r="S40" s="45">
        <f t="shared" si="4"/>
        <v>1217386049</v>
      </c>
      <c r="T40" s="45">
        <f t="shared" si="4"/>
        <v>1217386049</v>
      </c>
      <c r="U40" s="45">
        <f t="shared" si="4"/>
        <v>1217386049</v>
      </c>
      <c r="V40" s="45">
        <f>+U40</f>
        <v>1217386049</v>
      </c>
      <c r="W40" s="45">
        <f>+V40</f>
        <v>1217386049</v>
      </c>
      <c r="X40" s="45">
        <f t="shared" si="4"/>
        <v>1390341392</v>
      </c>
      <c r="Y40" s="45">
        <f t="shared" si="4"/>
        <v>-204875956</v>
      </c>
      <c r="Z40" s="46">
        <f>+IF(X40&lt;&gt;0,+(Y40/X40)*100,0)</f>
        <v>-14.735658247596788</v>
      </c>
      <c r="AA40" s="47">
        <f t="shared" si="4"/>
        <v>1679835669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998956509</v>
      </c>
      <c r="H60">
        <v>324</v>
      </c>
      <c r="I60">
        <v>31920289</v>
      </c>
      <c r="J60">
        <v>998956509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-170345220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633270</v>
      </c>
      <c r="R6" s="20">
        <v>633270</v>
      </c>
      <c r="S6" s="20"/>
      <c r="T6" s="20"/>
      <c r="U6" s="20"/>
      <c r="V6" s="20"/>
      <c r="W6" s="20">
        <v>633270</v>
      </c>
      <c r="X6" s="20">
        <v>-68138088</v>
      </c>
      <c r="Y6" s="20">
        <v>68771358</v>
      </c>
      <c r="Z6" s="21">
        <v>-100.92939208978098</v>
      </c>
      <c r="AA6" s="22">
        <v>-170345220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121002956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48401182</v>
      </c>
      <c r="Y7" s="20">
        <v>-48401182</v>
      </c>
      <c r="Z7" s="21">
        <v>-100</v>
      </c>
      <c r="AA7" s="22">
        <v>121002956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170426338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170355340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68142136</v>
      </c>
      <c r="Y9" s="20">
        <v>-68142136</v>
      </c>
      <c r="Z9" s="21">
        <v>-100</v>
      </c>
      <c r="AA9" s="22">
        <v>170355340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12000000</v>
      </c>
      <c r="Y10" s="20">
        <v>-12000000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-8554331</v>
      </c>
      <c r="R14" s="20">
        <v>-8554331</v>
      </c>
      <c r="S14" s="20"/>
      <c r="T14" s="20"/>
      <c r="U14" s="20"/>
      <c r="V14" s="20"/>
      <c r="W14" s="20">
        <v>-8554331</v>
      </c>
      <c r="X14" s="20"/>
      <c r="Y14" s="20">
        <v>-8554331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170426338</v>
      </c>
      <c r="F17" s="28">
        <f t="shared" si="0"/>
        <v>151013076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-7921061</v>
      </c>
      <c r="R17" s="28">
        <f t="shared" si="0"/>
        <v>-7921061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-7921061</v>
      </c>
      <c r="X17" s="28">
        <f t="shared" si="0"/>
        <v>60405230</v>
      </c>
      <c r="Y17" s="28">
        <f t="shared" si="0"/>
        <v>-68326291</v>
      </c>
      <c r="Z17" s="29">
        <f>+IF(X17&lt;&gt;0,+(Y17/X17)*100,0)</f>
        <v>-113.11320393946021</v>
      </c>
      <c r="AA17" s="30">
        <f>SUM(AA6:AA16)</f>
        <v>151013076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-14376743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-5750698</v>
      </c>
      <c r="Y26" s="20">
        <v>5750698</v>
      </c>
      <c r="Z26" s="21">
        <v>-100</v>
      </c>
      <c r="AA26" s="22">
        <v>-14376743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-14376743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-5750698</v>
      </c>
      <c r="Y27" s="28">
        <f t="shared" si="1"/>
        <v>5750698</v>
      </c>
      <c r="Z27" s="29">
        <f>+IF(X27&lt;&gt;0,+(Y27/X27)*100,0)</f>
        <v>-100</v>
      </c>
      <c r="AA27" s="30">
        <f>SUM(AA21:AA26)</f>
        <v>-14376743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170426338</v>
      </c>
      <c r="F38" s="2">
        <f t="shared" si="3"/>
        <v>136636333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-7921061</v>
      </c>
      <c r="R38" s="2">
        <f t="shared" si="3"/>
        <v>-7921061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-7921061</v>
      </c>
      <c r="X38" s="2">
        <f t="shared" si="3"/>
        <v>54654532</v>
      </c>
      <c r="Y38" s="2">
        <f t="shared" si="3"/>
        <v>-62575593</v>
      </c>
      <c r="Z38" s="34">
        <f>+IF(X38&lt;&gt;0,+(Y38/X38)*100,0)</f>
        <v>-114.49296281596557</v>
      </c>
      <c r="AA38" s="35">
        <f>+AA17+AA27+AA36</f>
        <v>136636333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-7921061</v>
      </c>
      <c r="T39" s="2">
        <f>+S40+T60</f>
        <v>-7921061</v>
      </c>
      <c r="U39" s="2">
        <f>+T40+U60</f>
        <v>-7921061</v>
      </c>
      <c r="V39" s="2">
        <f>+S39</f>
        <v>-7921061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170426338</v>
      </c>
      <c r="F40" s="45">
        <f t="shared" si="4"/>
        <v>136636333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-7921061</v>
      </c>
      <c r="R40" s="45">
        <f>+Q40</f>
        <v>-7921061</v>
      </c>
      <c r="S40" s="45">
        <f t="shared" si="4"/>
        <v>-7921061</v>
      </c>
      <c r="T40" s="45">
        <f t="shared" si="4"/>
        <v>-7921061</v>
      </c>
      <c r="U40" s="45">
        <f t="shared" si="4"/>
        <v>-7921061</v>
      </c>
      <c r="V40" s="45">
        <f>+U40</f>
        <v>-7921061</v>
      </c>
      <c r="W40" s="45">
        <f>+V40</f>
        <v>-7921061</v>
      </c>
      <c r="X40" s="45">
        <f t="shared" si="4"/>
        <v>54654532</v>
      </c>
      <c r="Y40" s="45">
        <f t="shared" si="4"/>
        <v>-62575593</v>
      </c>
      <c r="Z40" s="46">
        <f>+IF(X40&lt;&gt;0,+(Y40/X40)*100,0)</f>
        <v>-114.49296281596557</v>
      </c>
      <c r="AA40" s="47">
        <f t="shared" si="4"/>
        <v>136636333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-14970</v>
      </c>
      <c r="H7" s="20"/>
      <c r="I7" s="20">
        <v>2178550</v>
      </c>
      <c r="J7" s="20">
        <v>2163580</v>
      </c>
      <c r="K7" s="20">
        <v>689004</v>
      </c>
      <c r="L7" s="20">
        <v>736907</v>
      </c>
      <c r="M7" s="20">
        <v>-52470</v>
      </c>
      <c r="N7" s="20">
        <v>1373441</v>
      </c>
      <c r="O7" s="20">
        <v>1506275</v>
      </c>
      <c r="P7" s="20">
        <v>777853</v>
      </c>
      <c r="Q7" s="20">
        <v>768594</v>
      </c>
      <c r="R7" s="20">
        <v>3052722</v>
      </c>
      <c r="S7" s="20"/>
      <c r="T7" s="20"/>
      <c r="U7" s="20"/>
      <c r="V7" s="20"/>
      <c r="W7" s="20">
        <v>6589743</v>
      </c>
      <c r="X7" s="20"/>
      <c r="Y7" s="20">
        <v>6589743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-14970</v>
      </c>
      <c r="H17" s="28">
        <f t="shared" si="0"/>
        <v>0</v>
      </c>
      <c r="I17" s="28">
        <f t="shared" si="0"/>
        <v>2178550</v>
      </c>
      <c r="J17" s="28">
        <f t="shared" si="0"/>
        <v>2163580</v>
      </c>
      <c r="K17" s="28">
        <f t="shared" si="0"/>
        <v>689004</v>
      </c>
      <c r="L17" s="28">
        <f t="shared" si="0"/>
        <v>736907</v>
      </c>
      <c r="M17" s="28">
        <f t="shared" si="0"/>
        <v>-52470</v>
      </c>
      <c r="N17" s="28">
        <f t="shared" si="0"/>
        <v>1373441</v>
      </c>
      <c r="O17" s="28">
        <f t="shared" si="0"/>
        <v>1506275</v>
      </c>
      <c r="P17" s="28">
        <f t="shared" si="0"/>
        <v>777853</v>
      </c>
      <c r="Q17" s="28">
        <f t="shared" si="0"/>
        <v>768594</v>
      </c>
      <c r="R17" s="28">
        <f t="shared" si="0"/>
        <v>3052722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6589743</v>
      </c>
      <c r="X17" s="28">
        <f t="shared" si="0"/>
        <v>0</v>
      </c>
      <c r="Y17" s="28">
        <f t="shared" si="0"/>
        <v>6589743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-14970</v>
      </c>
      <c r="H38" s="2">
        <f t="shared" si="3"/>
        <v>0</v>
      </c>
      <c r="I38" s="2">
        <f t="shared" si="3"/>
        <v>2178550</v>
      </c>
      <c r="J38" s="2">
        <f t="shared" si="3"/>
        <v>2163580</v>
      </c>
      <c r="K38" s="2">
        <f t="shared" si="3"/>
        <v>689004</v>
      </c>
      <c r="L38" s="2">
        <f t="shared" si="3"/>
        <v>736907</v>
      </c>
      <c r="M38" s="2">
        <f t="shared" si="3"/>
        <v>-52470</v>
      </c>
      <c r="N38" s="2">
        <f t="shared" si="3"/>
        <v>1373441</v>
      </c>
      <c r="O38" s="2">
        <f t="shared" si="3"/>
        <v>1506275</v>
      </c>
      <c r="P38" s="2">
        <f t="shared" si="3"/>
        <v>777853</v>
      </c>
      <c r="Q38" s="2">
        <f t="shared" si="3"/>
        <v>768594</v>
      </c>
      <c r="R38" s="2">
        <f t="shared" si="3"/>
        <v>3052722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6589743</v>
      </c>
      <c r="X38" s="2">
        <f t="shared" si="3"/>
        <v>0</v>
      </c>
      <c r="Y38" s="2">
        <f t="shared" si="3"/>
        <v>6589743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-14970</v>
      </c>
      <c r="I39" s="2">
        <f>+H40+I60</f>
        <v>-14970</v>
      </c>
      <c r="J39" s="2">
        <f>+G39</f>
        <v>0</v>
      </c>
      <c r="K39" s="2">
        <f>+I40+K60</f>
        <v>2163580</v>
      </c>
      <c r="L39" s="2">
        <f>+K40+L60</f>
        <v>2852584</v>
      </c>
      <c r="M39" s="2">
        <f>+L40+M60</f>
        <v>3589491</v>
      </c>
      <c r="N39" s="2">
        <f>+K39</f>
        <v>2163580</v>
      </c>
      <c r="O39" s="2">
        <f>+M40+O60</f>
        <v>3537021</v>
      </c>
      <c r="P39" s="2">
        <f>+O40+P60</f>
        <v>5043296</v>
      </c>
      <c r="Q39" s="2">
        <f>+P40+Q60</f>
        <v>5821149</v>
      </c>
      <c r="R39" s="2">
        <f>+O39</f>
        <v>3537021</v>
      </c>
      <c r="S39" s="2">
        <f>+Q40+S60</f>
        <v>6589743</v>
      </c>
      <c r="T39" s="2">
        <f>+S40+T60</f>
        <v>6589743</v>
      </c>
      <c r="U39" s="2">
        <f>+T40+U60</f>
        <v>6589743</v>
      </c>
      <c r="V39" s="2">
        <f>+S39</f>
        <v>6589743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-14970</v>
      </c>
      <c r="H40" s="45">
        <f t="shared" si="4"/>
        <v>-14970</v>
      </c>
      <c r="I40" s="45">
        <f t="shared" si="4"/>
        <v>2163580</v>
      </c>
      <c r="J40" s="45">
        <f>+I40</f>
        <v>2163580</v>
      </c>
      <c r="K40" s="45">
        <f t="shared" si="4"/>
        <v>2852584</v>
      </c>
      <c r="L40" s="45">
        <f t="shared" si="4"/>
        <v>3589491</v>
      </c>
      <c r="M40" s="45">
        <f t="shared" si="4"/>
        <v>3537021</v>
      </c>
      <c r="N40" s="45">
        <f>+M40</f>
        <v>3537021</v>
      </c>
      <c r="O40" s="45">
        <f t="shared" si="4"/>
        <v>5043296</v>
      </c>
      <c r="P40" s="45">
        <f t="shared" si="4"/>
        <v>5821149</v>
      </c>
      <c r="Q40" s="45">
        <f t="shared" si="4"/>
        <v>6589743</v>
      </c>
      <c r="R40" s="45">
        <f>+Q40</f>
        <v>6589743</v>
      </c>
      <c r="S40" s="45">
        <f t="shared" si="4"/>
        <v>6589743</v>
      </c>
      <c r="T40" s="45">
        <f t="shared" si="4"/>
        <v>6589743</v>
      </c>
      <c r="U40" s="45">
        <f t="shared" si="4"/>
        <v>6589743</v>
      </c>
      <c r="V40" s="45">
        <f>+U40</f>
        <v>6589743</v>
      </c>
      <c r="W40" s="45">
        <f>+V40</f>
        <v>6589743</v>
      </c>
      <c r="X40" s="45">
        <f t="shared" si="4"/>
        <v>0</v>
      </c>
      <c r="Y40" s="45">
        <f t="shared" si="4"/>
        <v>6589743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55400874</v>
      </c>
      <c r="D7" s="18"/>
      <c r="E7" s="19">
        <v>73292364</v>
      </c>
      <c r="F7" s="20">
        <v>64036077</v>
      </c>
      <c r="G7" s="20">
        <v>4415226</v>
      </c>
      <c r="H7" s="20">
        <v>5413887</v>
      </c>
      <c r="I7" s="20">
        <v>5021284</v>
      </c>
      <c r="J7" s="20">
        <v>14850397</v>
      </c>
      <c r="K7" s="20">
        <v>4557661</v>
      </c>
      <c r="L7" s="20">
        <v>4791227</v>
      </c>
      <c r="M7" s="20">
        <v>4938292</v>
      </c>
      <c r="N7" s="20">
        <v>14287180</v>
      </c>
      <c r="O7" s="20">
        <v>4749441</v>
      </c>
      <c r="P7" s="20">
        <v>4710736</v>
      </c>
      <c r="Q7" s="20">
        <v>4556695</v>
      </c>
      <c r="R7" s="20">
        <v>14016872</v>
      </c>
      <c r="S7" s="20"/>
      <c r="T7" s="20"/>
      <c r="U7" s="20"/>
      <c r="V7" s="20"/>
      <c r="W7" s="20">
        <v>43154449</v>
      </c>
      <c r="X7" s="20">
        <v>48153051</v>
      </c>
      <c r="Y7" s="20">
        <v>-4998602</v>
      </c>
      <c r="Z7" s="21">
        <v>-10.380654800045795</v>
      </c>
      <c r="AA7" s="22">
        <v>64036077</v>
      </c>
    </row>
    <row r="8" spans="1:27" x14ac:dyDescent="0.25">
      <c r="A8" s="23" t="s">
        <v>36</v>
      </c>
      <c r="B8" s="17" t="s">
        <v>32</v>
      </c>
      <c r="C8" s="18">
        <v>53</v>
      </c>
      <c r="D8" s="18"/>
      <c r="E8" s="19">
        <v>46606</v>
      </c>
      <c r="F8" s="20">
        <v>46606</v>
      </c>
      <c r="G8" s="20"/>
      <c r="H8" s="20"/>
      <c r="I8" s="20"/>
      <c r="J8" s="20"/>
      <c r="K8" s="20"/>
      <c r="L8" s="20"/>
      <c r="M8" s="20"/>
      <c r="N8" s="20"/>
      <c r="O8" s="20"/>
      <c r="P8" s="20">
        <v>805</v>
      </c>
      <c r="Q8" s="20">
        <v>333</v>
      </c>
      <c r="R8" s="20">
        <v>1138</v>
      </c>
      <c r="S8" s="20"/>
      <c r="T8" s="20"/>
      <c r="U8" s="20"/>
      <c r="V8" s="20"/>
      <c r="W8" s="20">
        <v>1138</v>
      </c>
      <c r="X8" s="20">
        <v>34957</v>
      </c>
      <c r="Y8" s="20">
        <v>-33819</v>
      </c>
      <c r="Z8" s="21">
        <v>-96.744571902623221</v>
      </c>
      <c r="AA8" s="22">
        <v>46606</v>
      </c>
    </row>
    <row r="9" spans="1:27" x14ac:dyDescent="0.25">
      <c r="A9" s="23" t="s">
        <v>37</v>
      </c>
      <c r="B9" s="17" t="s">
        <v>6</v>
      </c>
      <c r="C9" s="18">
        <v>43705510</v>
      </c>
      <c r="D9" s="18"/>
      <c r="E9" s="19">
        <v>46814316</v>
      </c>
      <c r="F9" s="20">
        <v>46814316</v>
      </c>
      <c r="G9" s="20">
        <v>20594705</v>
      </c>
      <c r="H9" s="20"/>
      <c r="I9" s="20"/>
      <c r="J9" s="20">
        <v>20594705</v>
      </c>
      <c r="K9" s="20"/>
      <c r="L9" s="20"/>
      <c r="M9" s="20">
        <v>14712060</v>
      </c>
      <c r="N9" s="20">
        <v>14712060</v>
      </c>
      <c r="O9" s="20"/>
      <c r="P9" s="20"/>
      <c r="Q9" s="20"/>
      <c r="R9" s="20"/>
      <c r="S9" s="20"/>
      <c r="T9" s="20"/>
      <c r="U9" s="20"/>
      <c r="V9" s="20"/>
      <c r="W9" s="20">
        <v>35306765</v>
      </c>
      <c r="X9" s="20">
        <v>35110737</v>
      </c>
      <c r="Y9" s="20">
        <v>196028</v>
      </c>
      <c r="Z9" s="21">
        <v>0.55831354380285436</v>
      </c>
      <c r="AA9" s="22">
        <v>46814316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833576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333430</v>
      </c>
      <c r="Y10" s="20">
        <v>-333430</v>
      </c>
      <c r="Z10" s="21">
        <v>-100</v>
      </c>
      <c r="AA10" s="22">
        <v>833576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-94090921</v>
      </c>
      <c r="F14" s="20">
        <v>-96903040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-73222520</v>
      </c>
      <c r="Y14" s="20">
        <v>73222520</v>
      </c>
      <c r="Z14" s="21">
        <v>-100</v>
      </c>
      <c r="AA14" s="22">
        <v>-96903040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99106437</v>
      </c>
      <c r="D17" s="26">
        <f>SUM(D6:D16)</f>
        <v>0</v>
      </c>
      <c r="E17" s="27">
        <f t="shared" si="0"/>
        <v>26062365</v>
      </c>
      <c r="F17" s="28">
        <f t="shared" si="0"/>
        <v>14827535</v>
      </c>
      <c r="G17" s="28">
        <f t="shared" si="0"/>
        <v>25009931</v>
      </c>
      <c r="H17" s="28">
        <f t="shared" si="0"/>
        <v>5413887</v>
      </c>
      <c r="I17" s="28">
        <f t="shared" si="0"/>
        <v>5021284</v>
      </c>
      <c r="J17" s="28">
        <f t="shared" si="0"/>
        <v>35445102</v>
      </c>
      <c r="K17" s="28">
        <f t="shared" si="0"/>
        <v>4557661</v>
      </c>
      <c r="L17" s="28">
        <f t="shared" si="0"/>
        <v>4791227</v>
      </c>
      <c r="M17" s="28">
        <f t="shared" si="0"/>
        <v>19650352</v>
      </c>
      <c r="N17" s="28">
        <f t="shared" si="0"/>
        <v>28999240</v>
      </c>
      <c r="O17" s="28">
        <f t="shared" si="0"/>
        <v>4749441</v>
      </c>
      <c r="P17" s="28">
        <f t="shared" si="0"/>
        <v>4711541</v>
      </c>
      <c r="Q17" s="28">
        <f t="shared" si="0"/>
        <v>4557028</v>
      </c>
      <c r="R17" s="28">
        <f t="shared" si="0"/>
        <v>14018010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78462352</v>
      </c>
      <c r="X17" s="28">
        <f t="shared" si="0"/>
        <v>10409655</v>
      </c>
      <c r="Y17" s="28">
        <f t="shared" si="0"/>
        <v>68052697</v>
      </c>
      <c r="Z17" s="29">
        <f>+IF(X17&lt;&gt;0,+(Y17/X17)*100,0)</f>
        <v>653.7459406675822</v>
      </c>
      <c r="AA17" s="30">
        <f>SUM(AA6:AA16)</f>
        <v>14827535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-390400</v>
      </c>
      <c r="D26" s="18"/>
      <c r="E26" s="19">
        <v>-450000</v>
      </c>
      <c r="F26" s="20">
        <v>-833576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-991076</v>
      </c>
      <c r="Y26" s="20">
        <v>991076</v>
      </c>
      <c r="Z26" s="21">
        <v>-100</v>
      </c>
      <c r="AA26" s="22">
        <v>-833576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-390400</v>
      </c>
      <c r="D27" s="26">
        <f>SUM(D21:D26)</f>
        <v>0</v>
      </c>
      <c r="E27" s="27">
        <f t="shared" si="1"/>
        <v>-450000</v>
      </c>
      <c r="F27" s="28">
        <f t="shared" si="1"/>
        <v>-833576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-991076</v>
      </c>
      <c r="Y27" s="28">
        <f t="shared" si="1"/>
        <v>991076</v>
      </c>
      <c r="Z27" s="29">
        <f>+IF(X27&lt;&gt;0,+(Y27/X27)*100,0)</f>
        <v>-100</v>
      </c>
      <c r="AA27" s="30">
        <f>SUM(AA21:AA26)</f>
        <v>-833576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98716037</v>
      </c>
      <c r="D38" s="32">
        <f>+D17+D27+D36</f>
        <v>0</v>
      </c>
      <c r="E38" s="33">
        <f t="shared" si="3"/>
        <v>25612365</v>
      </c>
      <c r="F38" s="2">
        <f t="shared" si="3"/>
        <v>13993959</v>
      </c>
      <c r="G38" s="2">
        <f t="shared" si="3"/>
        <v>25009931</v>
      </c>
      <c r="H38" s="2">
        <f t="shared" si="3"/>
        <v>5413887</v>
      </c>
      <c r="I38" s="2">
        <f t="shared" si="3"/>
        <v>5021284</v>
      </c>
      <c r="J38" s="2">
        <f t="shared" si="3"/>
        <v>35445102</v>
      </c>
      <c r="K38" s="2">
        <f t="shared" si="3"/>
        <v>4557661</v>
      </c>
      <c r="L38" s="2">
        <f t="shared" si="3"/>
        <v>4791227</v>
      </c>
      <c r="M38" s="2">
        <f t="shared" si="3"/>
        <v>19650352</v>
      </c>
      <c r="N38" s="2">
        <f t="shared" si="3"/>
        <v>28999240</v>
      </c>
      <c r="O38" s="2">
        <f t="shared" si="3"/>
        <v>4749441</v>
      </c>
      <c r="P38" s="2">
        <f t="shared" si="3"/>
        <v>4711541</v>
      </c>
      <c r="Q38" s="2">
        <f t="shared" si="3"/>
        <v>4557028</v>
      </c>
      <c r="R38" s="2">
        <f t="shared" si="3"/>
        <v>14018010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78462352</v>
      </c>
      <c r="X38" s="2">
        <f t="shared" si="3"/>
        <v>9418579</v>
      </c>
      <c r="Y38" s="2">
        <f t="shared" si="3"/>
        <v>69043773</v>
      </c>
      <c r="Z38" s="34">
        <f>+IF(X38&lt;&gt;0,+(Y38/X38)*100,0)</f>
        <v>733.05933941839839</v>
      </c>
      <c r="AA38" s="35">
        <f>+AA17+AA27+AA36</f>
        <v>13993959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25009931</v>
      </c>
      <c r="I39" s="2">
        <f>+H40+I60</f>
        <v>30423818</v>
      </c>
      <c r="J39" s="2">
        <f>+G39</f>
        <v>0</v>
      </c>
      <c r="K39" s="2">
        <f>+I40+K60</f>
        <v>35445102</v>
      </c>
      <c r="L39" s="2">
        <f>+K40+L60</f>
        <v>40002763</v>
      </c>
      <c r="M39" s="2">
        <f>+L40+M60</f>
        <v>44793990</v>
      </c>
      <c r="N39" s="2">
        <f>+K39</f>
        <v>35445102</v>
      </c>
      <c r="O39" s="2">
        <f>+M40+O60</f>
        <v>64444342</v>
      </c>
      <c r="P39" s="2">
        <f>+O40+P60</f>
        <v>69193783</v>
      </c>
      <c r="Q39" s="2">
        <f>+P40+Q60</f>
        <v>73905324</v>
      </c>
      <c r="R39" s="2">
        <f>+O39</f>
        <v>64444342</v>
      </c>
      <c r="S39" s="2">
        <f>+Q40+S60</f>
        <v>78462352</v>
      </c>
      <c r="T39" s="2">
        <f>+S40+T60</f>
        <v>78462352</v>
      </c>
      <c r="U39" s="2">
        <f>+T40+U60</f>
        <v>78462352</v>
      </c>
      <c r="V39" s="2">
        <f>+S39</f>
        <v>78462352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98716037</v>
      </c>
      <c r="D40" s="43">
        <f t="shared" ref="D40:AA40" si="4">+D38+D39</f>
        <v>0</v>
      </c>
      <c r="E40" s="44">
        <f t="shared" si="4"/>
        <v>25612365</v>
      </c>
      <c r="F40" s="45">
        <f t="shared" si="4"/>
        <v>13993959</v>
      </c>
      <c r="G40" s="45">
        <f t="shared" si="4"/>
        <v>25009931</v>
      </c>
      <c r="H40" s="45">
        <f t="shared" si="4"/>
        <v>30423818</v>
      </c>
      <c r="I40" s="45">
        <f t="shared" si="4"/>
        <v>35445102</v>
      </c>
      <c r="J40" s="45">
        <f>+I40</f>
        <v>35445102</v>
      </c>
      <c r="K40" s="45">
        <f t="shared" si="4"/>
        <v>40002763</v>
      </c>
      <c r="L40" s="45">
        <f t="shared" si="4"/>
        <v>44793990</v>
      </c>
      <c r="M40" s="45">
        <f t="shared" si="4"/>
        <v>64444342</v>
      </c>
      <c r="N40" s="45">
        <f>+M40</f>
        <v>64444342</v>
      </c>
      <c r="O40" s="45">
        <f t="shared" si="4"/>
        <v>69193783</v>
      </c>
      <c r="P40" s="45">
        <f t="shared" si="4"/>
        <v>73905324</v>
      </c>
      <c r="Q40" s="45">
        <f t="shared" si="4"/>
        <v>78462352</v>
      </c>
      <c r="R40" s="45">
        <f>+Q40</f>
        <v>78462352</v>
      </c>
      <c r="S40" s="45">
        <f t="shared" si="4"/>
        <v>78462352</v>
      </c>
      <c r="T40" s="45">
        <f t="shared" si="4"/>
        <v>78462352</v>
      </c>
      <c r="U40" s="45">
        <f t="shared" si="4"/>
        <v>78462352</v>
      </c>
      <c r="V40" s="45">
        <f>+U40</f>
        <v>78462352</v>
      </c>
      <c r="W40" s="45">
        <f>+V40</f>
        <v>78462352</v>
      </c>
      <c r="X40" s="45">
        <f t="shared" si="4"/>
        <v>9418579</v>
      </c>
      <c r="Y40" s="45">
        <f t="shared" si="4"/>
        <v>69043773</v>
      </c>
      <c r="Z40" s="46">
        <f>+IF(X40&lt;&gt;0,+(Y40/X40)*100,0)</f>
        <v>733.05933941839839</v>
      </c>
      <c r="AA40" s="47">
        <f t="shared" si="4"/>
        <v>13993959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55533693</v>
      </c>
      <c r="D7" s="18"/>
      <c r="E7" s="19">
        <v>123292686</v>
      </c>
      <c r="F7" s="20">
        <v>123033567</v>
      </c>
      <c r="G7" s="20">
        <v>4459475</v>
      </c>
      <c r="H7" s="20">
        <v>4463336</v>
      </c>
      <c r="I7" s="20">
        <v>4134103</v>
      </c>
      <c r="J7" s="20">
        <v>13056914</v>
      </c>
      <c r="K7" s="20">
        <v>3765483</v>
      </c>
      <c r="L7" s="20">
        <v>4414767</v>
      </c>
      <c r="M7" s="20">
        <v>3881244</v>
      </c>
      <c r="N7" s="20">
        <v>12061494</v>
      </c>
      <c r="O7" s="20">
        <v>4905060</v>
      </c>
      <c r="P7" s="20">
        <v>3980883</v>
      </c>
      <c r="Q7" s="20">
        <v>3868857</v>
      </c>
      <c r="R7" s="20">
        <v>12754800</v>
      </c>
      <c r="S7" s="20"/>
      <c r="T7" s="20"/>
      <c r="U7" s="20"/>
      <c r="V7" s="20"/>
      <c r="W7" s="20">
        <v>37873208</v>
      </c>
      <c r="X7" s="20">
        <v>48017157</v>
      </c>
      <c r="Y7" s="20">
        <v>-10143949</v>
      </c>
      <c r="Z7" s="21">
        <v>-21.125675974527187</v>
      </c>
      <c r="AA7" s="22">
        <v>123033567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50065</v>
      </c>
      <c r="F8" s="20">
        <v>69972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39142</v>
      </c>
      <c r="Y8" s="20">
        <v>-39142</v>
      </c>
      <c r="Z8" s="21">
        <v>-100</v>
      </c>
      <c r="AA8" s="22">
        <v>69972</v>
      </c>
    </row>
    <row r="9" spans="1:27" x14ac:dyDescent="0.25">
      <c r="A9" s="23" t="s">
        <v>37</v>
      </c>
      <c r="B9" s="17" t="s">
        <v>6</v>
      </c>
      <c r="C9" s="18">
        <v>94387800</v>
      </c>
      <c r="D9" s="18"/>
      <c r="E9" s="19">
        <v>100005100</v>
      </c>
      <c r="F9" s="20">
        <v>100005100</v>
      </c>
      <c r="G9" s="20">
        <v>41234750</v>
      </c>
      <c r="H9" s="20"/>
      <c r="I9" s="20"/>
      <c r="J9" s="20">
        <v>41234750</v>
      </c>
      <c r="K9" s="20"/>
      <c r="L9" s="20"/>
      <c r="M9" s="20">
        <v>32987800</v>
      </c>
      <c r="N9" s="20">
        <v>32987800</v>
      </c>
      <c r="O9" s="20"/>
      <c r="P9" s="20"/>
      <c r="Q9" s="20">
        <v>24740850</v>
      </c>
      <c r="R9" s="20">
        <v>24740850</v>
      </c>
      <c r="S9" s="20"/>
      <c r="T9" s="20"/>
      <c r="U9" s="20"/>
      <c r="V9" s="20"/>
      <c r="W9" s="20">
        <v>98963400</v>
      </c>
      <c r="X9" s="20">
        <v>138982749</v>
      </c>
      <c r="Y9" s="20">
        <v>-40019349</v>
      </c>
      <c r="Z9" s="21">
        <v>-28.794472183018915</v>
      </c>
      <c r="AA9" s="22">
        <v>100005100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10724000</v>
      </c>
      <c r="F10" s="20">
        <v>6024000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5153268</v>
      </c>
      <c r="Y10" s="20">
        <v>-5153268</v>
      </c>
      <c r="Z10" s="21">
        <v>-100</v>
      </c>
      <c r="AA10" s="22">
        <v>6024000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-3791839</v>
      </c>
      <c r="D14" s="18"/>
      <c r="E14" s="19">
        <v>-133116545</v>
      </c>
      <c r="F14" s="20">
        <v>-139222310</v>
      </c>
      <c r="G14" s="20">
        <v>-980336</v>
      </c>
      <c r="H14" s="20">
        <v>-20545293</v>
      </c>
      <c r="I14" s="20">
        <v>-479299</v>
      </c>
      <c r="J14" s="20">
        <v>-22004928</v>
      </c>
      <c r="K14" s="20">
        <v>-191372</v>
      </c>
      <c r="L14" s="20">
        <v>-5264776</v>
      </c>
      <c r="M14" s="20">
        <v>-1188193</v>
      </c>
      <c r="N14" s="20">
        <v>-6644341</v>
      </c>
      <c r="O14" s="20">
        <v>-336826</v>
      </c>
      <c r="P14" s="20">
        <v>-1693320</v>
      </c>
      <c r="Q14" s="20">
        <v>-366283</v>
      </c>
      <c r="R14" s="20">
        <v>-2396429</v>
      </c>
      <c r="S14" s="20"/>
      <c r="T14" s="20"/>
      <c r="U14" s="20"/>
      <c r="V14" s="20"/>
      <c r="W14" s="20">
        <v>-31045698</v>
      </c>
      <c r="X14" s="20">
        <v>-95443749</v>
      </c>
      <c r="Y14" s="20">
        <v>64398051</v>
      </c>
      <c r="Z14" s="21">
        <v>-67.472256354892352</v>
      </c>
      <c r="AA14" s="22">
        <v>-139222310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-235600</v>
      </c>
      <c r="F15" s="20">
        <v>-286500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-214912</v>
      </c>
      <c r="Y15" s="20">
        <v>214912</v>
      </c>
      <c r="Z15" s="21">
        <v>-100</v>
      </c>
      <c r="AA15" s="22">
        <v>-286500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146129654</v>
      </c>
      <c r="D17" s="26">
        <f>SUM(D6:D16)</f>
        <v>0</v>
      </c>
      <c r="E17" s="27">
        <f t="shared" si="0"/>
        <v>100719706</v>
      </c>
      <c r="F17" s="28">
        <f t="shared" si="0"/>
        <v>89623829</v>
      </c>
      <c r="G17" s="28">
        <f t="shared" si="0"/>
        <v>44713889</v>
      </c>
      <c r="H17" s="28">
        <f t="shared" si="0"/>
        <v>-16081957</v>
      </c>
      <c r="I17" s="28">
        <f t="shared" si="0"/>
        <v>3654804</v>
      </c>
      <c r="J17" s="28">
        <f t="shared" si="0"/>
        <v>32286736</v>
      </c>
      <c r="K17" s="28">
        <f t="shared" si="0"/>
        <v>3574111</v>
      </c>
      <c r="L17" s="28">
        <f t="shared" si="0"/>
        <v>-850009</v>
      </c>
      <c r="M17" s="28">
        <f t="shared" si="0"/>
        <v>35680851</v>
      </c>
      <c r="N17" s="28">
        <f t="shared" si="0"/>
        <v>38404953</v>
      </c>
      <c r="O17" s="28">
        <f t="shared" si="0"/>
        <v>4568234</v>
      </c>
      <c r="P17" s="28">
        <f t="shared" si="0"/>
        <v>2287563</v>
      </c>
      <c r="Q17" s="28">
        <f t="shared" si="0"/>
        <v>28243424</v>
      </c>
      <c r="R17" s="28">
        <f t="shared" si="0"/>
        <v>35099221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105790910</v>
      </c>
      <c r="X17" s="28">
        <f t="shared" si="0"/>
        <v>96533655</v>
      </c>
      <c r="Y17" s="28">
        <f t="shared" si="0"/>
        <v>9257255</v>
      </c>
      <c r="Z17" s="29">
        <f>+IF(X17&lt;&gt;0,+(Y17/X17)*100,0)</f>
        <v>9.5896659046008352</v>
      </c>
      <c r="AA17" s="30">
        <f>SUM(AA6:AA16)</f>
        <v>89623829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-245313</v>
      </c>
      <c r="D26" s="18"/>
      <c r="E26" s="19">
        <v>-14064500</v>
      </c>
      <c r="F26" s="20">
        <v>-8659500</v>
      </c>
      <c r="G26" s="20">
        <v>-1805940</v>
      </c>
      <c r="H26" s="20">
        <v>-2226478</v>
      </c>
      <c r="I26" s="20"/>
      <c r="J26" s="20">
        <v>-4032418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-4032418</v>
      </c>
      <c r="X26" s="20">
        <v>-2226478</v>
      </c>
      <c r="Y26" s="20">
        <v>-1805940</v>
      </c>
      <c r="Z26" s="21">
        <v>81.111962480653304</v>
      </c>
      <c r="AA26" s="22">
        <v>-8659500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-245313</v>
      </c>
      <c r="D27" s="26">
        <f>SUM(D21:D26)</f>
        <v>0</v>
      </c>
      <c r="E27" s="27">
        <f t="shared" si="1"/>
        <v>-14064500</v>
      </c>
      <c r="F27" s="28">
        <f t="shared" si="1"/>
        <v>-8659500</v>
      </c>
      <c r="G27" s="28">
        <f t="shared" si="1"/>
        <v>-1805940</v>
      </c>
      <c r="H27" s="28">
        <f t="shared" si="1"/>
        <v>-2226478</v>
      </c>
      <c r="I27" s="28">
        <f t="shared" si="1"/>
        <v>0</v>
      </c>
      <c r="J27" s="28">
        <f t="shared" si="1"/>
        <v>-4032418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-4032418</v>
      </c>
      <c r="X27" s="28">
        <f t="shared" si="1"/>
        <v>-2226478</v>
      </c>
      <c r="Y27" s="28">
        <f t="shared" si="1"/>
        <v>-1805940</v>
      </c>
      <c r="Z27" s="29">
        <f>+IF(X27&lt;&gt;0,+(Y27/X27)*100,0)</f>
        <v>81.111962480653304</v>
      </c>
      <c r="AA27" s="30">
        <f>SUM(AA21:AA26)</f>
        <v>-8659500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145884341</v>
      </c>
      <c r="D38" s="32">
        <f>+D17+D27+D36</f>
        <v>0</v>
      </c>
      <c r="E38" s="33">
        <f t="shared" si="3"/>
        <v>86655206</v>
      </c>
      <c r="F38" s="2">
        <f t="shared" si="3"/>
        <v>80964329</v>
      </c>
      <c r="G38" s="2">
        <f t="shared" si="3"/>
        <v>42907949</v>
      </c>
      <c r="H38" s="2">
        <f t="shared" si="3"/>
        <v>-18308435</v>
      </c>
      <c r="I38" s="2">
        <f t="shared" si="3"/>
        <v>3654804</v>
      </c>
      <c r="J38" s="2">
        <f t="shared" si="3"/>
        <v>28254318</v>
      </c>
      <c r="K38" s="2">
        <f t="shared" si="3"/>
        <v>3574111</v>
      </c>
      <c r="L38" s="2">
        <f t="shared" si="3"/>
        <v>-850009</v>
      </c>
      <c r="M38" s="2">
        <f t="shared" si="3"/>
        <v>35680851</v>
      </c>
      <c r="N38" s="2">
        <f t="shared" si="3"/>
        <v>38404953</v>
      </c>
      <c r="O38" s="2">
        <f t="shared" si="3"/>
        <v>4568234</v>
      </c>
      <c r="P38" s="2">
        <f t="shared" si="3"/>
        <v>2287563</v>
      </c>
      <c r="Q38" s="2">
        <f t="shared" si="3"/>
        <v>28243424</v>
      </c>
      <c r="R38" s="2">
        <f t="shared" si="3"/>
        <v>35099221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101758492</v>
      </c>
      <c r="X38" s="2">
        <f t="shared" si="3"/>
        <v>94307177</v>
      </c>
      <c r="Y38" s="2">
        <f t="shared" si="3"/>
        <v>7451315</v>
      </c>
      <c r="Z38" s="34">
        <f>+IF(X38&lt;&gt;0,+(Y38/X38)*100,0)</f>
        <v>7.901111280215714</v>
      </c>
      <c r="AA38" s="35">
        <f>+AA17+AA27+AA36</f>
        <v>80964329</v>
      </c>
    </row>
    <row r="39" spans="1:27" x14ac:dyDescent="0.25">
      <c r="A39" s="23" t="s">
        <v>60</v>
      </c>
      <c r="B39" s="17"/>
      <c r="C39" s="32">
        <v>198676946</v>
      </c>
      <c r="D39" s="32"/>
      <c r="E39" s="33">
        <v>266522222</v>
      </c>
      <c r="F39" s="2">
        <v>348353126</v>
      </c>
      <c r="G39" s="2">
        <v>348353126</v>
      </c>
      <c r="H39" s="2">
        <f>+G40+H60</f>
        <v>391261075</v>
      </c>
      <c r="I39" s="2">
        <f>+H40+I60</f>
        <v>372952640</v>
      </c>
      <c r="J39" s="2">
        <f>+G39</f>
        <v>348353126</v>
      </c>
      <c r="K39" s="2">
        <f>+I40+K60</f>
        <v>376607444</v>
      </c>
      <c r="L39" s="2">
        <f>+K40+L60</f>
        <v>380181555</v>
      </c>
      <c r="M39" s="2">
        <f>+L40+M60</f>
        <v>379331546</v>
      </c>
      <c r="N39" s="2">
        <f>+K39</f>
        <v>376607444</v>
      </c>
      <c r="O39" s="2">
        <f>+M40+O60</f>
        <v>415012397</v>
      </c>
      <c r="P39" s="2">
        <f>+O40+P60</f>
        <v>419580631</v>
      </c>
      <c r="Q39" s="2">
        <f>+P40+Q60</f>
        <v>421868194</v>
      </c>
      <c r="R39" s="2">
        <f>+O39</f>
        <v>415012397</v>
      </c>
      <c r="S39" s="2">
        <f>+Q40+S60</f>
        <v>450111618</v>
      </c>
      <c r="T39" s="2">
        <f>+S40+T60</f>
        <v>450111618</v>
      </c>
      <c r="U39" s="2">
        <f>+T40+U60</f>
        <v>450111618</v>
      </c>
      <c r="V39" s="2">
        <f>+S39</f>
        <v>450111618</v>
      </c>
      <c r="W39" s="2">
        <f>+G39</f>
        <v>348353126</v>
      </c>
      <c r="X39" s="2">
        <v>348353126</v>
      </c>
      <c r="Y39" s="2">
        <f>+W39-X39</f>
        <v>0</v>
      </c>
      <c r="Z39" s="34">
        <f>+IF(X39&lt;&gt;0,+(Y39/X39)*100,0)</f>
        <v>0</v>
      </c>
      <c r="AA39" s="35">
        <v>348353126</v>
      </c>
    </row>
    <row r="40" spans="1:27" x14ac:dyDescent="0.25">
      <c r="A40" s="41" t="s">
        <v>62</v>
      </c>
      <c r="B40" s="42" t="s">
        <v>61</v>
      </c>
      <c r="C40" s="43">
        <f>+C38+C39</f>
        <v>344561287</v>
      </c>
      <c r="D40" s="43">
        <f t="shared" ref="D40:AA40" si="4">+D38+D39</f>
        <v>0</v>
      </c>
      <c r="E40" s="44">
        <f t="shared" si="4"/>
        <v>353177428</v>
      </c>
      <c r="F40" s="45">
        <f t="shared" si="4"/>
        <v>429317455</v>
      </c>
      <c r="G40" s="45">
        <f t="shared" si="4"/>
        <v>391261075</v>
      </c>
      <c r="H40" s="45">
        <f t="shared" si="4"/>
        <v>372952640</v>
      </c>
      <c r="I40" s="45">
        <f t="shared" si="4"/>
        <v>376607444</v>
      </c>
      <c r="J40" s="45">
        <f>+I40</f>
        <v>376607444</v>
      </c>
      <c r="K40" s="45">
        <f t="shared" si="4"/>
        <v>380181555</v>
      </c>
      <c r="L40" s="45">
        <f t="shared" si="4"/>
        <v>379331546</v>
      </c>
      <c r="M40" s="45">
        <f t="shared" si="4"/>
        <v>415012397</v>
      </c>
      <c r="N40" s="45">
        <f>+M40</f>
        <v>415012397</v>
      </c>
      <c r="O40" s="45">
        <f t="shared" si="4"/>
        <v>419580631</v>
      </c>
      <c r="P40" s="45">
        <f t="shared" si="4"/>
        <v>421868194</v>
      </c>
      <c r="Q40" s="45">
        <f t="shared" si="4"/>
        <v>450111618</v>
      </c>
      <c r="R40" s="45">
        <f>+Q40</f>
        <v>450111618</v>
      </c>
      <c r="S40" s="45">
        <f t="shared" si="4"/>
        <v>450111618</v>
      </c>
      <c r="T40" s="45">
        <f t="shared" si="4"/>
        <v>450111618</v>
      </c>
      <c r="U40" s="45">
        <f t="shared" si="4"/>
        <v>450111618</v>
      </c>
      <c r="V40" s="45">
        <f>+U40</f>
        <v>450111618</v>
      </c>
      <c r="W40" s="45">
        <f>+V40</f>
        <v>450111618</v>
      </c>
      <c r="X40" s="45">
        <f t="shared" si="4"/>
        <v>442660303</v>
      </c>
      <c r="Y40" s="45">
        <f t="shared" si="4"/>
        <v>7451315</v>
      </c>
      <c r="Z40" s="46">
        <f>+IF(X40&lt;&gt;0,+(Y40/X40)*100,0)</f>
        <v>1.6833031897147552</v>
      </c>
      <c r="AA40" s="47">
        <f t="shared" si="4"/>
        <v>429317455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348353126</v>
      </c>
      <c r="J60">
        <v>348353126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121168958</v>
      </c>
      <c r="D7" s="18"/>
      <c r="E7" s="19">
        <v>138453419</v>
      </c>
      <c r="F7" s="20">
        <v>138453419</v>
      </c>
      <c r="G7" s="20">
        <v>9558441</v>
      </c>
      <c r="H7" s="20">
        <v>10771412</v>
      </c>
      <c r="I7" s="20">
        <v>9999274</v>
      </c>
      <c r="J7" s="20">
        <v>30329127</v>
      </c>
      <c r="K7" s="20">
        <v>12192433</v>
      </c>
      <c r="L7" s="20">
        <v>11327996</v>
      </c>
      <c r="M7" s="20">
        <v>10997068</v>
      </c>
      <c r="N7" s="20">
        <v>34517497</v>
      </c>
      <c r="O7" s="20">
        <v>10787115</v>
      </c>
      <c r="P7" s="20">
        <v>11467087</v>
      </c>
      <c r="Q7" s="20">
        <v>12061278</v>
      </c>
      <c r="R7" s="20">
        <v>34315480</v>
      </c>
      <c r="S7" s="20"/>
      <c r="T7" s="20"/>
      <c r="U7" s="20"/>
      <c r="V7" s="20"/>
      <c r="W7" s="20">
        <v>99162104</v>
      </c>
      <c r="X7" s="20">
        <v>103840011</v>
      </c>
      <c r="Y7" s="20">
        <v>-4677907</v>
      </c>
      <c r="Z7" s="21">
        <v>-4.5049176660815258</v>
      </c>
      <c r="AA7" s="22">
        <v>138453419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7591961</v>
      </c>
      <c r="F8" s="20">
        <v>7591961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5693976</v>
      </c>
      <c r="Y8" s="20">
        <v>-5693976</v>
      </c>
      <c r="Z8" s="21">
        <v>-100</v>
      </c>
      <c r="AA8" s="22">
        <v>7591961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-90472972</v>
      </c>
      <c r="D14" s="18"/>
      <c r="E14" s="19">
        <v>-127671540</v>
      </c>
      <c r="F14" s="20">
        <v>-153941836</v>
      </c>
      <c r="G14" s="20">
        <v>-5518602</v>
      </c>
      <c r="H14" s="20">
        <v>-5866228</v>
      </c>
      <c r="I14" s="20">
        <v>-7201029</v>
      </c>
      <c r="J14" s="20">
        <v>-18585859</v>
      </c>
      <c r="K14" s="20">
        <v>-9767946</v>
      </c>
      <c r="L14" s="20">
        <v>-8035943</v>
      </c>
      <c r="M14" s="20">
        <v>-11099175</v>
      </c>
      <c r="N14" s="20">
        <v>-28903064</v>
      </c>
      <c r="O14" s="20">
        <v>-3492211</v>
      </c>
      <c r="P14" s="20">
        <v>-12819522</v>
      </c>
      <c r="Q14" s="20">
        <v>-7705531</v>
      </c>
      <c r="R14" s="20">
        <v>-24017264</v>
      </c>
      <c r="S14" s="20"/>
      <c r="T14" s="20"/>
      <c r="U14" s="20"/>
      <c r="V14" s="20"/>
      <c r="W14" s="20">
        <v>-71506187</v>
      </c>
      <c r="X14" s="20">
        <v>-102321239</v>
      </c>
      <c r="Y14" s="20">
        <v>30815052</v>
      </c>
      <c r="Z14" s="21">
        <v>-30.115987942640139</v>
      </c>
      <c r="AA14" s="22">
        <v>-153941836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30695986</v>
      </c>
      <c r="D17" s="26">
        <f>SUM(D6:D16)</f>
        <v>0</v>
      </c>
      <c r="E17" s="27">
        <f t="shared" si="0"/>
        <v>18373840</v>
      </c>
      <c r="F17" s="28">
        <f t="shared" si="0"/>
        <v>-7896456</v>
      </c>
      <c r="G17" s="28">
        <f t="shared" si="0"/>
        <v>4039839</v>
      </c>
      <c r="H17" s="28">
        <f t="shared" si="0"/>
        <v>4905184</v>
      </c>
      <c r="I17" s="28">
        <f t="shared" si="0"/>
        <v>2798245</v>
      </c>
      <c r="J17" s="28">
        <f t="shared" si="0"/>
        <v>11743268</v>
      </c>
      <c r="K17" s="28">
        <f t="shared" si="0"/>
        <v>2424487</v>
      </c>
      <c r="L17" s="28">
        <f t="shared" si="0"/>
        <v>3292053</v>
      </c>
      <c r="M17" s="28">
        <f t="shared" si="0"/>
        <v>-102107</v>
      </c>
      <c r="N17" s="28">
        <f t="shared" si="0"/>
        <v>5614433</v>
      </c>
      <c r="O17" s="28">
        <f t="shared" si="0"/>
        <v>7294904</v>
      </c>
      <c r="P17" s="28">
        <f t="shared" si="0"/>
        <v>-1352435</v>
      </c>
      <c r="Q17" s="28">
        <f t="shared" si="0"/>
        <v>4355747</v>
      </c>
      <c r="R17" s="28">
        <f t="shared" si="0"/>
        <v>10298216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27655917</v>
      </c>
      <c r="X17" s="28">
        <f t="shared" si="0"/>
        <v>7212748</v>
      </c>
      <c r="Y17" s="28">
        <f t="shared" si="0"/>
        <v>20443169</v>
      </c>
      <c r="Z17" s="29">
        <f>+IF(X17&lt;&gt;0,+(Y17/X17)*100,0)</f>
        <v>283.43107231806795</v>
      </c>
      <c r="AA17" s="30">
        <f>SUM(AA6:AA16)</f>
        <v>-7896456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-317565</v>
      </c>
      <c r="D26" s="18"/>
      <c r="E26" s="19">
        <v>-25297850</v>
      </c>
      <c r="F26" s="20">
        <v>-25297850</v>
      </c>
      <c r="G26" s="20"/>
      <c r="H26" s="20"/>
      <c r="I26" s="20"/>
      <c r="J26" s="20"/>
      <c r="K26" s="20">
        <v>-499579</v>
      </c>
      <c r="L26" s="20">
        <v>-499112</v>
      </c>
      <c r="M26" s="20">
        <v>-1046003</v>
      </c>
      <c r="N26" s="20">
        <v>-2044694</v>
      </c>
      <c r="O26" s="20"/>
      <c r="P26" s="20"/>
      <c r="Q26" s="20"/>
      <c r="R26" s="20"/>
      <c r="S26" s="20"/>
      <c r="T26" s="20"/>
      <c r="U26" s="20"/>
      <c r="V26" s="20"/>
      <c r="W26" s="20">
        <v>-2044694</v>
      </c>
      <c r="X26" s="20">
        <v>-18973395</v>
      </c>
      <c r="Y26" s="20">
        <v>16928701</v>
      </c>
      <c r="Z26" s="21">
        <v>-89.223362503126097</v>
      </c>
      <c r="AA26" s="22">
        <v>-25297850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-317565</v>
      </c>
      <c r="D27" s="26">
        <f>SUM(D21:D26)</f>
        <v>0</v>
      </c>
      <c r="E27" s="27">
        <f t="shared" si="1"/>
        <v>-25297850</v>
      </c>
      <c r="F27" s="28">
        <f t="shared" si="1"/>
        <v>-25297850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-499579</v>
      </c>
      <c r="L27" s="28">
        <f t="shared" si="1"/>
        <v>-499112</v>
      </c>
      <c r="M27" s="28">
        <f t="shared" si="1"/>
        <v>-1046003</v>
      </c>
      <c r="N27" s="28">
        <f t="shared" si="1"/>
        <v>-2044694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-2044694</v>
      </c>
      <c r="X27" s="28">
        <f t="shared" si="1"/>
        <v>-18973395</v>
      </c>
      <c r="Y27" s="28">
        <f t="shared" si="1"/>
        <v>16928701</v>
      </c>
      <c r="Z27" s="29">
        <f>+IF(X27&lt;&gt;0,+(Y27/X27)*100,0)</f>
        <v>-89.223362503126097</v>
      </c>
      <c r="AA27" s="30">
        <f>SUM(AA21:AA26)</f>
        <v>-25297850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30378421</v>
      </c>
      <c r="D38" s="32">
        <f>+D17+D27+D36</f>
        <v>0</v>
      </c>
      <c r="E38" s="33">
        <f t="shared" si="3"/>
        <v>-6924010</v>
      </c>
      <c r="F38" s="2">
        <f t="shared" si="3"/>
        <v>-33194306</v>
      </c>
      <c r="G38" s="2">
        <f t="shared" si="3"/>
        <v>4039839</v>
      </c>
      <c r="H38" s="2">
        <f t="shared" si="3"/>
        <v>4905184</v>
      </c>
      <c r="I38" s="2">
        <f t="shared" si="3"/>
        <v>2798245</v>
      </c>
      <c r="J38" s="2">
        <f t="shared" si="3"/>
        <v>11743268</v>
      </c>
      <c r="K38" s="2">
        <f t="shared" si="3"/>
        <v>1924908</v>
      </c>
      <c r="L38" s="2">
        <f t="shared" si="3"/>
        <v>2792941</v>
      </c>
      <c r="M38" s="2">
        <f t="shared" si="3"/>
        <v>-1148110</v>
      </c>
      <c r="N38" s="2">
        <f t="shared" si="3"/>
        <v>3569739</v>
      </c>
      <c r="O38" s="2">
        <f t="shared" si="3"/>
        <v>7294904</v>
      </c>
      <c r="P38" s="2">
        <f t="shared" si="3"/>
        <v>-1352435</v>
      </c>
      <c r="Q38" s="2">
        <f t="shared" si="3"/>
        <v>4355747</v>
      </c>
      <c r="R38" s="2">
        <f t="shared" si="3"/>
        <v>10298216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25611223</v>
      </c>
      <c r="X38" s="2">
        <f t="shared" si="3"/>
        <v>-11760647</v>
      </c>
      <c r="Y38" s="2">
        <f t="shared" si="3"/>
        <v>37371870</v>
      </c>
      <c r="Z38" s="34">
        <f>+IF(X38&lt;&gt;0,+(Y38/X38)*100,0)</f>
        <v>-317.77052742081281</v>
      </c>
      <c r="AA38" s="35">
        <f>+AA17+AA27+AA36</f>
        <v>-33194306</v>
      </c>
    </row>
    <row r="39" spans="1:27" x14ac:dyDescent="0.25">
      <c r="A39" s="23" t="s">
        <v>60</v>
      </c>
      <c r="B39" s="17"/>
      <c r="C39" s="32">
        <v>77021303</v>
      </c>
      <c r="D39" s="32"/>
      <c r="E39" s="33">
        <v>77021304</v>
      </c>
      <c r="F39" s="2">
        <v>113468184</v>
      </c>
      <c r="G39" s="2">
        <v>113468184</v>
      </c>
      <c r="H39" s="2">
        <f>+G40+H60</f>
        <v>117508023</v>
      </c>
      <c r="I39" s="2">
        <f>+H40+I60</f>
        <v>122413207</v>
      </c>
      <c r="J39" s="2">
        <f>+G39</f>
        <v>113468184</v>
      </c>
      <c r="K39" s="2">
        <f>+I40+K60</f>
        <v>125211452</v>
      </c>
      <c r="L39" s="2">
        <f>+K40+L60</f>
        <v>127136360</v>
      </c>
      <c r="M39" s="2">
        <f>+L40+M60</f>
        <v>129929301</v>
      </c>
      <c r="N39" s="2">
        <f>+K39</f>
        <v>125211452</v>
      </c>
      <c r="O39" s="2">
        <f>+M40+O60</f>
        <v>128781191</v>
      </c>
      <c r="P39" s="2">
        <f>+O40+P60</f>
        <v>136076095</v>
      </c>
      <c r="Q39" s="2">
        <f>+P40+Q60</f>
        <v>134723660</v>
      </c>
      <c r="R39" s="2">
        <f>+O39</f>
        <v>128781191</v>
      </c>
      <c r="S39" s="2">
        <f>+Q40+S60</f>
        <v>139079407</v>
      </c>
      <c r="T39" s="2">
        <f>+S40+T60</f>
        <v>139079407</v>
      </c>
      <c r="U39" s="2">
        <f>+T40+U60</f>
        <v>139079407</v>
      </c>
      <c r="V39" s="2">
        <f>+S39</f>
        <v>139079407</v>
      </c>
      <c r="W39" s="2">
        <f>+G39</f>
        <v>113468184</v>
      </c>
      <c r="X39" s="2">
        <v>113468184</v>
      </c>
      <c r="Y39" s="2">
        <f>+W39-X39</f>
        <v>0</v>
      </c>
      <c r="Z39" s="34">
        <f>+IF(X39&lt;&gt;0,+(Y39/X39)*100,0)</f>
        <v>0</v>
      </c>
      <c r="AA39" s="35">
        <v>113468184</v>
      </c>
    </row>
    <row r="40" spans="1:27" x14ac:dyDescent="0.25">
      <c r="A40" s="41" t="s">
        <v>62</v>
      </c>
      <c r="B40" s="42" t="s">
        <v>61</v>
      </c>
      <c r="C40" s="43">
        <f>+C38+C39</f>
        <v>107399724</v>
      </c>
      <c r="D40" s="43">
        <f t="shared" ref="D40:AA40" si="4">+D38+D39</f>
        <v>0</v>
      </c>
      <c r="E40" s="44">
        <f t="shared" si="4"/>
        <v>70097294</v>
      </c>
      <c r="F40" s="45">
        <f t="shared" si="4"/>
        <v>80273878</v>
      </c>
      <c r="G40" s="45">
        <f t="shared" si="4"/>
        <v>117508023</v>
      </c>
      <c r="H40" s="45">
        <f t="shared" si="4"/>
        <v>122413207</v>
      </c>
      <c r="I40" s="45">
        <f t="shared" si="4"/>
        <v>125211452</v>
      </c>
      <c r="J40" s="45">
        <f>+I40</f>
        <v>125211452</v>
      </c>
      <c r="K40" s="45">
        <f t="shared" si="4"/>
        <v>127136360</v>
      </c>
      <c r="L40" s="45">
        <f t="shared" si="4"/>
        <v>129929301</v>
      </c>
      <c r="M40" s="45">
        <f t="shared" si="4"/>
        <v>128781191</v>
      </c>
      <c r="N40" s="45">
        <f>+M40</f>
        <v>128781191</v>
      </c>
      <c r="O40" s="45">
        <f t="shared" si="4"/>
        <v>136076095</v>
      </c>
      <c r="P40" s="45">
        <f t="shared" si="4"/>
        <v>134723660</v>
      </c>
      <c r="Q40" s="45">
        <f t="shared" si="4"/>
        <v>139079407</v>
      </c>
      <c r="R40" s="45">
        <f>+Q40</f>
        <v>139079407</v>
      </c>
      <c r="S40" s="45">
        <f t="shared" si="4"/>
        <v>139079407</v>
      </c>
      <c r="T40" s="45">
        <f t="shared" si="4"/>
        <v>139079407</v>
      </c>
      <c r="U40" s="45">
        <f t="shared" si="4"/>
        <v>139079407</v>
      </c>
      <c r="V40" s="45">
        <f>+U40</f>
        <v>139079407</v>
      </c>
      <c r="W40" s="45">
        <f>+V40</f>
        <v>139079407</v>
      </c>
      <c r="X40" s="45">
        <f t="shared" si="4"/>
        <v>101707537</v>
      </c>
      <c r="Y40" s="45">
        <f t="shared" si="4"/>
        <v>37371870</v>
      </c>
      <c r="Z40" s="46">
        <f>+IF(X40&lt;&gt;0,+(Y40/X40)*100,0)</f>
        <v>36.744445006076596</v>
      </c>
      <c r="AA40" s="47">
        <f t="shared" si="4"/>
        <v>80273878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113468184</v>
      </c>
      <c r="J60">
        <v>113468184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67574207</v>
      </c>
      <c r="D7" s="18"/>
      <c r="E7" s="19">
        <v>157731664</v>
      </c>
      <c r="F7" s="20">
        <v>157731664</v>
      </c>
      <c r="G7" s="20">
        <v>5299996</v>
      </c>
      <c r="H7" s="20">
        <v>6122786</v>
      </c>
      <c r="I7" s="20">
        <v>5840370</v>
      </c>
      <c r="J7" s="20">
        <v>17263152</v>
      </c>
      <c r="K7" s="20">
        <v>6275264</v>
      </c>
      <c r="L7" s="20">
        <v>6878250</v>
      </c>
      <c r="M7" s="20">
        <v>4703811</v>
      </c>
      <c r="N7" s="20">
        <v>17857325</v>
      </c>
      <c r="O7" s="20">
        <v>7674439</v>
      </c>
      <c r="P7" s="20">
        <v>6108921</v>
      </c>
      <c r="Q7" s="20">
        <v>6027961</v>
      </c>
      <c r="R7" s="20">
        <v>19811321</v>
      </c>
      <c r="S7" s="20"/>
      <c r="T7" s="20"/>
      <c r="U7" s="20"/>
      <c r="V7" s="20"/>
      <c r="W7" s="20">
        <v>54931798</v>
      </c>
      <c r="X7" s="20">
        <v>118298745</v>
      </c>
      <c r="Y7" s="20">
        <v>-63366947</v>
      </c>
      <c r="Z7" s="21">
        <v>-53.565189554631367</v>
      </c>
      <c r="AA7" s="22">
        <v>157731664</v>
      </c>
    </row>
    <row r="8" spans="1:27" x14ac:dyDescent="0.25">
      <c r="A8" s="23" t="s">
        <v>36</v>
      </c>
      <c r="B8" s="17" t="s">
        <v>32</v>
      </c>
      <c r="C8" s="18">
        <v>479021</v>
      </c>
      <c r="D8" s="18"/>
      <c r="E8" s="19"/>
      <c r="F8" s="20"/>
      <c r="G8" s="20">
        <v>35926</v>
      </c>
      <c r="H8" s="20">
        <v>43447</v>
      </c>
      <c r="I8" s="20">
        <v>38816</v>
      </c>
      <c r="J8" s="20">
        <v>118189</v>
      </c>
      <c r="K8" s="20">
        <v>41505</v>
      </c>
      <c r="L8" s="20">
        <v>44448</v>
      </c>
      <c r="M8" s="20">
        <v>37226</v>
      </c>
      <c r="N8" s="20">
        <v>123179</v>
      </c>
      <c r="O8" s="20">
        <v>46153</v>
      </c>
      <c r="P8" s="20">
        <v>42827</v>
      </c>
      <c r="Q8" s="20">
        <v>44526</v>
      </c>
      <c r="R8" s="20">
        <v>133506</v>
      </c>
      <c r="S8" s="20"/>
      <c r="T8" s="20"/>
      <c r="U8" s="20"/>
      <c r="V8" s="20"/>
      <c r="W8" s="20">
        <v>374874</v>
      </c>
      <c r="X8" s="20"/>
      <c r="Y8" s="20">
        <v>374874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-10099049</v>
      </c>
      <c r="D14" s="18"/>
      <c r="E14" s="19">
        <v>-103732222</v>
      </c>
      <c r="F14" s="20">
        <v>-103766653</v>
      </c>
      <c r="G14" s="20">
        <v>-1305198</v>
      </c>
      <c r="H14" s="20">
        <v>-703046</v>
      </c>
      <c r="I14" s="20">
        <v>-61505</v>
      </c>
      <c r="J14" s="20">
        <v>-2069749</v>
      </c>
      <c r="K14" s="20">
        <v>-1094789</v>
      </c>
      <c r="L14" s="20">
        <v>-1438277</v>
      </c>
      <c r="M14" s="20">
        <v>-1227372</v>
      </c>
      <c r="N14" s="20">
        <v>-3760438</v>
      </c>
      <c r="O14" s="20">
        <v>-1048357</v>
      </c>
      <c r="P14" s="20">
        <v>-2183353</v>
      </c>
      <c r="Q14" s="20">
        <v>-1800369</v>
      </c>
      <c r="R14" s="20">
        <v>-5032079</v>
      </c>
      <c r="S14" s="20"/>
      <c r="T14" s="20"/>
      <c r="U14" s="20"/>
      <c r="V14" s="20"/>
      <c r="W14" s="20">
        <v>-10862266</v>
      </c>
      <c r="X14" s="20">
        <v>-77812967</v>
      </c>
      <c r="Y14" s="20">
        <v>66950701</v>
      </c>
      <c r="Z14" s="21">
        <v>-86.040545144615805</v>
      </c>
      <c r="AA14" s="22">
        <v>-103766653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57954179</v>
      </c>
      <c r="D17" s="26">
        <f>SUM(D6:D16)</f>
        <v>0</v>
      </c>
      <c r="E17" s="27">
        <f t="shared" si="0"/>
        <v>53999442</v>
      </c>
      <c r="F17" s="28">
        <f t="shared" si="0"/>
        <v>53965011</v>
      </c>
      <c r="G17" s="28">
        <f t="shared" si="0"/>
        <v>4030724</v>
      </c>
      <c r="H17" s="28">
        <f t="shared" si="0"/>
        <v>5463187</v>
      </c>
      <c r="I17" s="28">
        <f t="shared" si="0"/>
        <v>5817681</v>
      </c>
      <c r="J17" s="28">
        <f t="shared" si="0"/>
        <v>15311592</v>
      </c>
      <c r="K17" s="28">
        <f t="shared" si="0"/>
        <v>5221980</v>
      </c>
      <c r="L17" s="28">
        <f t="shared" si="0"/>
        <v>5484421</v>
      </c>
      <c r="M17" s="28">
        <f t="shared" si="0"/>
        <v>3513665</v>
      </c>
      <c r="N17" s="28">
        <f t="shared" si="0"/>
        <v>14220066</v>
      </c>
      <c r="O17" s="28">
        <f t="shared" si="0"/>
        <v>6672235</v>
      </c>
      <c r="P17" s="28">
        <f t="shared" si="0"/>
        <v>3968395</v>
      </c>
      <c r="Q17" s="28">
        <f t="shared" si="0"/>
        <v>4272118</v>
      </c>
      <c r="R17" s="28">
        <f t="shared" si="0"/>
        <v>14912748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44444406</v>
      </c>
      <c r="X17" s="28">
        <f t="shared" si="0"/>
        <v>40485778</v>
      </c>
      <c r="Y17" s="28">
        <f t="shared" si="0"/>
        <v>3958628</v>
      </c>
      <c r="Z17" s="29">
        <f>+IF(X17&lt;&gt;0,+(Y17/X17)*100,0)</f>
        <v>9.7778237088589481</v>
      </c>
      <c r="AA17" s="30">
        <f>SUM(AA6:AA16)</f>
        <v>53965011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-968631</v>
      </c>
      <c r="D26" s="18"/>
      <c r="E26" s="19">
        <v>-6000000</v>
      </c>
      <c r="F26" s="20">
        <v>-400000</v>
      </c>
      <c r="G26" s="20">
        <v>-7675949</v>
      </c>
      <c r="H26" s="20"/>
      <c r="I26" s="20"/>
      <c r="J26" s="20">
        <v>-7675949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-7675949</v>
      </c>
      <c r="X26" s="20">
        <v>-2260000</v>
      </c>
      <c r="Y26" s="20">
        <v>-5415949</v>
      </c>
      <c r="Z26" s="21">
        <v>239.64376106194689</v>
      </c>
      <c r="AA26" s="22">
        <v>-400000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-968631</v>
      </c>
      <c r="D27" s="26">
        <f>SUM(D21:D26)</f>
        <v>0</v>
      </c>
      <c r="E27" s="27">
        <f t="shared" si="1"/>
        <v>-6000000</v>
      </c>
      <c r="F27" s="28">
        <f t="shared" si="1"/>
        <v>-400000</v>
      </c>
      <c r="G27" s="28">
        <f t="shared" si="1"/>
        <v>-7675949</v>
      </c>
      <c r="H27" s="28">
        <f t="shared" si="1"/>
        <v>0</v>
      </c>
      <c r="I27" s="28">
        <f t="shared" si="1"/>
        <v>0</v>
      </c>
      <c r="J27" s="28">
        <f t="shared" si="1"/>
        <v>-7675949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-7675949</v>
      </c>
      <c r="X27" s="28">
        <f t="shared" si="1"/>
        <v>-2260000</v>
      </c>
      <c r="Y27" s="28">
        <f t="shared" si="1"/>
        <v>-5415949</v>
      </c>
      <c r="Z27" s="29">
        <f>+IF(X27&lt;&gt;0,+(Y27/X27)*100,0)</f>
        <v>239.64376106194689</v>
      </c>
      <c r="AA27" s="30">
        <f>SUM(AA21:AA26)</f>
        <v>-400000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56985548</v>
      </c>
      <c r="D38" s="32">
        <f>+D17+D27+D36</f>
        <v>0</v>
      </c>
      <c r="E38" s="33">
        <f t="shared" si="3"/>
        <v>47999442</v>
      </c>
      <c r="F38" s="2">
        <f t="shared" si="3"/>
        <v>53565011</v>
      </c>
      <c r="G38" s="2">
        <f t="shared" si="3"/>
        <v>-3645225</v>
      </c>
      <c r="H38" s="2">
        <f t="shared" si="3"/>
        <v>5463187</v>
      </c>
      <c r="I38" s="2">
        <f t="shared" si="3"/>
        <v>5817681</v>
      </c>
      <c r="J38" s="2">
        <f t="shared" si="3"/>
        <v>7635643</v>
      </c>
      <c r="K38" s="2">
        <f t="shared" si="3"/>
        <v>5221980</v>
      </c>
      <c r="L38" s="2">
        <f t="shared" si="3"/>
        <v>5484421</v>
      </c>
      <c r="M38" s="2">
        <f t="shared" si="3"/>
        <v>3513665</v>
      </c>
      <c r="N38" s="2">
        <f t="shared" si="3"/>
        <v>14220066</v>
      </c>
      <c r="O38" s="2">
        <f t="shared" si="3"/>
        <v>6672235</v>
      </c>
      <c r="P38" s="2">
        <f t="shared" si="3"/>
        <v>3968395</v>
      </c>
      <c r="Q38" s="2">
        <f t="shared" si="3"/>
        <v>4272118</v>
      </c>
      <c r="R38" s="2">
        <f t="shared" si="3"/>
        <v>14912748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36768457</v>
      </c>
      <c r="X38" s="2">
        <f t="shared" si="3"/>
        <v>38225778</v>
      </c>
      <c r="Y38" s="2">
        <f t="shared" si="3"/>
        <v>-1457321</v>
      </c>
      <c r="Z38" s="34">
        <f>+IF(X38&lt;&gt;0,+(Y38/X38)*100,0)</f>
        <v>-3.8124037658566423</v>
      </c>
      <c r="AA38" s="35">
        <f>+AA17+AA27+AA36</f>
        <v>53565011</v>
      </c>
    </row>
    <row r="39" spans="1:27" x14ac:dyDescent="0.25">
      <c r="A39" s="23" t="s">
        <v>60</v>
      </c>
      <c r="B39" s="17"/>
      <c r="C39" s="32">
        <v>192015006</v>
      </c>
      <c r="D39" s="32"/>
      <c r="E39" s="33"/>
      <c r="F39" s="2"/>
      <c r="G39" s="2">
        <v>229452056</v>
      </c>
      <c r="H39" s="2">
        <f>+G40+H60</f>
        <v>225807155</v>
      </c>
      <c r="I39" s="2">
        <f>+H40+I60</f>
        <v>231270342</v>
      </c>
      <c r="J39" s="2">
        <f>+G39</f>
        <v>229452056</v>
      </c>
      <c r="K39" s="2">
        <f>+I40+K60</f>
        <v>237088023</v>
      </c>
      <c r="L39" s="2">
        <f>+K40+L60</f>
        <v>242310003</v>
      </c>
      <c r="M39" s="2">
        <f>+L40+M60</f>
        <v>247794424</v>
      </c>
      <c r="N39" s="2">
        <f>+K39</f>
        <v>237088023</v>
      </c>
      <c r="O39" s="2">
        <f>+M40+O60</f>
        <v>251308089</v>
      </c>
      <c r="P39" s="2">
        <f>+O40+P60</f>
        <v>257980324</v>
      </c>
      <c r="Q39" s="2">
        <f>+P40+Q60</f>
        <v>261948719</v>
      </c>
      <c r="R39" s="2">
        <f>+O39</f>
        <v>251308089</v>
      </c>
      <c r="S39" s="2">
        <f>+Q40+S60</f>
        <v>266220837</v>
      </c>
      <c r="T39" s="2">
        <f>+S40+T60</f>
        <v>266220837</v>
      </c>
      <c r="U39" s="2">
        <f>+T40+U60</f>
        <v>266220837</v>
      </c>
      <c r="V39" s="2">
        <f>+S39</f>
        <v>266220837</v>
      </c>
      <c r="W39" s="2">
        <f>+G39</f>
        <v>229452056</v>
      </c>
      <c r="X39" s="2"/>
      <c r="Y39" s="2">
        <f>+W39-X39</f>
        <v>229452056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249000554</v>
      </c>
      <c r="D40" s="43">
        <f t="shared" ref="D40:AA40" si="4">+D38+D39</f>
        <v>0</v>
      </c>
      <c r="E40" s="44">
        <f t="shared" si="4"/>
        <v>47999442</v>
      </c>
      <c r="F40" s="45">
        <f t="shared" si="4"/>
        <v>53565011</v>
      </c>
      <c r="G40" s="45">
        <f t="shared" si="4"/>
        <v>225806831</v>
      </c>
      <c r="H40" s="45">
        <f t="shared" si="4"/>
        <v>231270342</v>
      </c>
      <c r="I40" s="45">
        <f t="shared" si="4"/>
        <v>237088023</v>
      </c>
      <c r="J40" s="45">
        <f>+I40</f>
        <v>237088023</v>
      </c>
      <c r="K40" s="45">
        <f t="shared" si="4"/>
        <v>242310003</v>
      </c>
      <c r="L40" s="45">
        <f t="shared" si="4"/>
        <v>247794424</v>
      </c>
      <c r="M40" s="45">
        <f t="shared" si="4"/>
        <v>251308089</v>
      </c>
      <c r="N40" s="45">
        <f>+M40</f>
        <v>251308089</v>
      </c>
      <c r="O40" s="45">
        <f t="shared" si="4"/>
        <v>257980324</v>
      </c>
      <c r="P40" s="45">
        <f t="shared" si="4"/>
        <v>261948719</v>
      </c>
      <c r="Q40" s="45">
        <f t="shared" si="4"/>
        <v>266220837</v>
      </c>
      <c r="R40" s="45">
        <f>+Q40</f>
        <v>266220837</v>
      </c>
      <c r="S40" s="45">
        <f t="shared" si="4"/>
        <v>266220837</v>
      </c>
      <c r="T40" s="45">
        <f t="shared" si="4"/>
        <v>266220837</v>
      </c>
      <c r="U40" s="45">
        <f t="shared" si="4"/>
        <v>266220837</v>
      </c>
      <c r="V40" s="45">
        <f>+U40</f>
        <v>266220837</v>
      </c>
      <c r="W40" s="45">
        <f>+V40</f>
        <v>266220837</v>
      </c>
      <c r="X40" s="45">
        <f t="shared" si="4"/>
        <v>38225778</v>
      </c>
      <c r="Y40" s="45">
        <f t="shared" si="4"/>
        <v>227994735</v>
      </c>
      <c r="Z40" s="46">
        <f>+IF(X40&lt;&gt;0,+(Y40/X40)*100,0)</f>
        <v>596.44236671912859</v>
      </c>
      <c r="AA40" s="47">
        <f t="shared" si="4"/>
        <v>53565011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229452056</v>
      </c>
      <c r="H60">
        <v>324</v>
      </c>
      <c r="J60">
        <v>229452056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115488672</v>
      </c>
      <c r="F7" s="20">
        <v>81838214</v>
      </c>
      <c r="G7" s="20">
        <v>7093157</v>
      </c>
      <c r="H7" s="20">
        <v>7691284</v>
      </c>
      <c r="I7" s="20">
        <v>6764450</v>
      </c>
      <c r="J7" s="20">
        <v>21548891</v>
      </c>
      <c r="K7" s="20">
        <v>7486276</v>
      </c>
      <c r="L7" s="20">
        <v>7434513</v>
      </c>
      <c r="M7" s="20"/>
      <c r="N7" s="20">
        <v>14920789</v>
      </c>
      <c r="O7" s="20">
        <v>6623055</v>
      </c>
      <c r="P7" s="20">
        <v>7944241</v>
      </c>
      <c r="Q7" s="20">
        <v>7129026</v>
      </c>
      <c r="R7" s="20">
        <v>21696322</v>
      </c>
      <c r="S7" s="20"/>
      <c r="T7" s="20"/>
      <c r="U7" s="20"/>
      <c r="V7" s="20"/>
      <c r="W7" s="20">
        <v>58166002</v>
      </c>
      <c r="X7" s="20">
        <v>73156331</v>
      </c>
      <c r="Y7" s="20">
        <v>-14990329</v>
      </c>
      <c r="Z7" s="21">
        <v>-20.490815757285585</v>
      </c>
      <c r="AA7" s="22">
        <v>81838214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20965286</v>
      </c>
      <c r="F9" s="20">
        <v>20965286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15723963</v>
      </c>
      <c r="Y9" s="20">
        <v>-15723963</v>
      </c>
      <c r="Z9" s="21">
        <v>-100</v>
      </c>
      <c r="AA9" s="22">
        <v>20965286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</v>
      </c>
      <c r="F10" s="20">
        <v>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749997</v>
      </c>
      <c r="Y10" s="20">
        <v>-749997</v>
      </c>
      <c r="Z10" s="21">
        <v>-100</v>
      </c>
      <c r="AA10" s="22">
        <v>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142394825</v>
      </c>
      <c r="F14" s="20">
        <v>149152241</v>
      </c>
      <c r="G14" s="20">
        <v>-11326809</v>
      </c>
      <c r="H14" s="20">
        <v>-2977109</v>
      </c>
      <c r="I14" s="20">
        <v>-5533963</v>
      </c>
      <c r="J14" s="20">
        <v>-19837881</v>
      </c>
      <c r="K14" s="20">
        <v>-4597815</v>
      </c>
      <c r="L14" s="20">
        <v>-6947694</v>
      </c>
      <c r="M14" s="20"/>
      <c r="N14" s="20">
        <v>-11545509</v>
      </c>
      <c r="O14" s="20">
        <v>-6563114</v>
      </c>
      <c r="P14" s="20">
        <v>-6097719</v>
      </c>
      <c r="Q14" s="20">
        <v>-5846160</v>
      </c>
      <c r="R14" s="20">
        <v>-18506993</v>
      </c>
      <c r="S14" s="20"/>
      <c r="T14" s="20"/>
      <c r="U14" s="20"/>
      <c r="V14" s="20"/>
      <c r="W14" s="20">
        <v>-49890383</v>
      </c>
      <c r="X14" s="20">
        <v>109499063</v>
      </c>
      <c r="Y14" s="20">
        <v>-159389446</v>
      </c>
      <c r="Z14" s="21">
        <v>-145.56238348815825</v>
      </c>
      <c r="AA14" s="22">
        <v>149152241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-32500</v>
      </c>
      <c r="F15" s="20">
        <v>-32500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-24372</v>
      </c>
      <c r="Y15" s="20">
        <v>24372</v>
      </c>
      <c r="Z15" s="21">
        <v>-100</v>
      </c>
      <c r="AA15" s="22">
        <v>-32500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279816283</v>
      </c>
      <c r="F17" s="28">
        <f t="shared" si="0"/>
        <v>252923241</v>
      </c>
      <c r="G17" s="28">
        <f t="shared" si="0"/>
        <v>-4233652</v>
      </c>
      <c r="H17" s="28">
        <f t="shared" si="0"/>
        <v>4714175</v>
      </c>
      <c r="I17" s="28">
        <f t="shared" si="0"/>
        <v>1230487</v>
      </c>
      <c r="J17" s="28">
        <f t="shared" si="0"/>
        <v>1711010</v>
      </c>
      <c r="K17" s="28">
        <f t="shared" si="0"/>
        <v>2888461</v>
      </c>
      <c r="L17" s="28">
        <f t="shared" si="0"/>
        <v>486819</v>
      </c>
      <c r="M17" s="28">
        <f t="shared" si="0"/>
        <v>0</v>
      </c>
      <c r="N17" s="28">
        <f t="shared" si="0"/>
        <v>3375280</v>
      </c>
      <c r="O17" s="28">
        <f t="shared" si="0"/>
        <v>59941</v>
      </c>
      <c r="P17" s="28">
        <f t="shared" si="0"/>
        <v>1846522</v>
      </c>
      <c r="Q17" s="28">
        <f t="shared" si="0"/>
        <v>1282866</v>
      </c>
      <c r="R17" s="28">
        <f t="shared" si="0"/>
        <v>3189329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8275619</v>
      </c>
      <c r="X17" s="28">
        <f t="shared" si="0"/>
        <v>199104982</v>
      </c>
      <c r="Y17" s="28">
        <f t="shared" si="0"/>
        <v>-190829363</v>
      </c>
      <c r="Z17" s="29">
        <f>+IF(X17&lt;&gt;0,+(Y17/X17)*100,0)</f>
        <v>-95.843590192032451</v>
      </c>
      <c r="AA17" s="30">
        <f>SUM(AA6:AA16)</f>
        <v>252923241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-2835000</v>
      </c>
      <c r="G26" s="20"/>
      <c r="H26" s="20">
        <v>-966422</v>
      </c>
      <c r="I26" s="20"/>
      <c r="J26" s="20">
        <v>-966422</v>
      </c>
      <c r="K26" s="20"/>
      <c r="L26" s="20"/>
      <c r="M26" s="20"/>
      <c r="N26" s="20"/>
      <c r="O26" s="20">
        <v>-371680</v>
      </c>
      <c r="P26" s="20"/>
      <c r="Q26" s="20"/>
      <c r="R26" s="20">
        <v>-371680</v>
      </c>
      <c r="S26" s="20"/>
      <c r="T26" s="20"/>
      <c r="U26" s="20"/>
      <c r="V26" s="20"/>
      <c r="W26" s="20">
        <v>-1338102</v>
      </c>
      <c r="X26" s="20">
        <v>-1798569</v>
      </c>
      <c r="Y26" s="20">
        <v>460467</v>
      </c>
      <c r="Z26" s="21">
        <v>-25.601853473511444</v>
      </c>
      <c r="AA26" s="22">
        <v>-2835000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-2835000</v>
      </c>
      <c r="G27" s="28">
        <f t="shared" si="1"/>
        <v>0</v>
      </c>
      <c r="H27" s="28">
        <f t="shared" si="1"/>
        <v>-966422</v>
      </c>
      <c r="I27" s="28">
        <f t="shared" si="1"/>
        <v>0</v>
      </c>
      <c r="J27" s="28">
        <f t="shared" si="1"/>
        <v>-966422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-371680</v>
      </c>
      <c r="P27" s="28">
        <f t="shared" si="1"/>
        <v>0</v>
      </c>
      <c r="Q27" s="28">
        <f t="shared" si="1"/>
        <v>0</v>
      </c>
      <c r="R27" s="28">
        <f t="shared" si="1"/>
        <v>-371680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-1338102</v>
      </c>
      <c r="X27" s="28">
        <f t="shared" si="1"/>
        <v>-1798569</v>
      </c>
      <c r="Y27" s="28">
        <f t="shared" si="1"/>
        <v>460467</v>
      </c>
      <c r="Z27" s="29">
        <f>+IF(X27&lt;&gt;0,+(Y27/X27)*100,0)</f>
        <v>-25.601853473511444</v>
      </c>
      <c r="AA27" s="30">
        <f>SUM(AA21:AA26)</f>
        <v>-2835000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278816283</v>
      </c>
      <c r="F38" s="2">
        <f t="shared" si="3"/>
        <v>250088241</v>
      </c>
      <c r="G38" s="2">
        <f t="shared" si="3"/>
        <v>-4233652</v>
      </c>
      <c r="H38" s="2">
        <f t="shared" si="3"/>
        <v>3747753</v>
      </c>
      <c r="I38" s="2">
        <f t="shared" si="3"/>
        <v>1230487</v>
      </c>
      <c r="J38" s="2">
        <f t="shared" si="3"/>
        <v>744588</v>
      </c>
      <c r="K38" s="2">
        <f t="shared" si="3"/>
        <v>2888461</v>
      </c>
      <c r="L38" s="2">
        <f t="shared" si="3"/>
        <v>486819</v>
      </c>
      <c r="M38" s="2">
        <f t="shared" si="3"/>
        <v>0</v>
      </c>
      <c r="N38" s="2">
        <f t="shared" si="3"/>
        <v>3375280</v>
      </c>
      <c r="O38" s="2">
        <f t="shared" si="3"/>
        <v>-311739</v>
      </c>
      <c r="P38" s="2">
        <f t="shared" si="3"/>
        <v>1846522</v>
      </c>
      <c r="Q38" s="2">
        <f t="shared" si="3"/>
        <v>1282866</v>
      </c>
      <c r="R38" s="2">
        <f t="shared" si="3"/>
        <v>2817649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6937517</v>
      </c>
      <c r="X38" s="2">
        <f t="shared" si="3"/>
        <v>197306413</v>
      </c>
      <c r="Y38" s="2">
        <f t="shared" si="3"/>
        <v>-190368896</v>
      </c>
      <c r="Z38" s="34">
        <f>+IF(X38&lt;&gt;0,+(Y38/X38)*100,0)</f>
        <v>-96.483886714822603</v>
      </c>
      <c r="AA38" s="35">
        <f>+AA17+AA27+AA36</f>
        <v>250088241</v>
      </c>
    </row>
    <row r="39" spans="1:27" x14ac:dyDescent="0.25">
      <c r="A39" s="23" t="s">
        <v>60</v>
      </c>
      <c r="B39" s="17"/>
      <c r="C39" s="32"/>
      <c r="D39" s="32"/>
      <c r="E39" s="33">
        <v>28476764</v>
      </c>
      <c r="F39" s="2">
        <v>15523000</v>
      </c>
      <c r="G39" s="2">
        <v>20071894</v>
      </c>
      <c r="H39" s="2">
        <f>+G40+H60</f>
        <v>15838242</v>
      </c>
      <c r="I39" s="2">
        <f>+H40+I60</f>
        <v>19585995</v>
      </c>
      <c r="J39" s="2">
        <f>+G39</f>
        <v>20071894</v>
      </c>
      <c r="K39" s="2">
        <f>+I40+K60</f>
        <v>20816482</v>
      </c>
      <c r="L39" s="2">
        <f>+K40+L60</f>
        <v>23704943</v>
      </c>
      <c r="M39" s="2">
        <f>+L40+M60</f>
        <v>24191762</v>
      </c>
      <c r="N39" s="2">
        <f>+K39</f>
        <v>20816482</v>
      </c>
      <c r="O39" s="2">
        <f>+M40+O60</f>
        <v>24191762</v>
      </c>
      <c r="P39" s="2">
        <f>+O40+P60</f>
        <v>23880023</v>
      </c>
      <c r="Q39" s="2">
        <f>+P40+Q60</f>
        <v>25726545</v>
      </c>
      <c r="R39" s="2">
        <f>+O39</f>
        <v>24191762</v>
      </c>
      <c r="S39" s="2">
        <f>+Q40+S60</f>
        <v>27009411</v>
      </c>
      <c r="T39" s="2">
        <f>+S40+T60</f>
        <v>27009411</v>
      </c>
      <c r="U39" s="2">
        <f>+T40+U60</f>
        <v>27009411</v>
      </c>
      <c r="V39" s="2">
        <f>+S39</f>
        <v>27009411</v>
      </c>
      <c r="W39" s="2">
        <f>+G39</f>
        <v>20071894</v>
      </c>
      <c r="X39" s="2">
        <v>15523000</v>
      </c>
      <c r="Y39" s="2">
        <f>+W39-X39</f>
        <v>4548894</v>
      </c>
      <c r="Z39" s="34">
        <f>+IF(X39&lt;&gt;0,+(Y39/X39)*100,0)</f>
        <v>29.304219545191007</v>
      </c>
      <c r="AA39" s="35">
        <v>15523000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307293047</v>
      </c>
      <c r="F40" s="45">
        <f t="shared" si="4"/>
        <v>265611241</v>
      </c>
      <c r="G40" s="45">
        <f t="shared" si="4"/>
        <v>15838242</v>
      </c>
      <c r="H40" s="45">
        <f t="shared" si="4"/>
        <v>19585995</v>
      </c>
      <c r="I40" s="45">
        <f t="shared" si="4"/>
        <v>20816482</v>
      </c>
      <c r="J40" s="45">
        <f>+I40</f>
        <v>20816482</v>
      </c>
      <c r="K40" s="45">
        <f t="shared" si="4"/>
        <v>23704943</v>
      </c>
      <c r="L40" s="45">
        <f t="shared" si="4"/>
        <v>24191762</v>
      </c>
      <c r="M40" s="45">
        <f t="shared" si="4"/>
        <v>24191762</v>
      </c>
      <c r="N40" s="45">
        <f>+M40</f>
        <v>24191762</v>
      </c>
      <c r="O40" s="45">
        <f t="shared" si="4"/>
        <v>23880023</v>
      </c>
      <c r="P40" s="45">
        <f t="shared" si="4"/>
        <v>25726545</v>
      </c>
      <c r="Q40" s="45">
        <f t="shared" si="4"/>
        <v>27009411</v>
      </c>
      <c r="R40" s="45">
        <f>+Q40</f>
        <v>27009411</v>
      </c>
      <c r="S40" s="45">
        <f t="shared" si="4"/>
        <v>27009411</v>
      </c>
      <c r="T40" s="45">
        <f t="shared" si="4"/>
        <v>27009411</v>
      </c>
      <c r="U40" s="45">
        <f t="shared" si="4"/>
        <v>27009411</v>
      </c>
      <c r="V40" s="45">
        <f>+U40</f>
        <v>27009411</v>
      </c>
      <c r="W40" s="45">
        <f>+V40</f>
        <v>27009411</v>
      </c>
      <c r="X40" s="45">
        <f t="shared" si="4"/>
        <v>212829413</v>
      </c>
      <c r="Y40" s="45">
        <f t="shared" si="4"/>
        <v>-185820002</v>
      </c>
      <c r="Z40" s="46">
        <f>+IF(X40&lt;&gt;0,+(Y40/X40)*100,0)</f>
        <v>-87.309361699926313</v>
      </c>
      <c r="AA40" s="47">
        <f t="shared" si="4"/>
        <v>265611241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20071894</v>
      </c>
      <c r="J60">
        <v>20071894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70775286</v>
      </c>
      <c r="D7" s="18"/>
      <c r="E7" s="19">
        <v>148779828</v>
      </c>
      <c r="F7" s="20">
        <v>148779828</v>
      </c>
      <c r="G7" s="20">
        <v>5895355</v>
      </c>
      <c r="H7" s="20">
        <v>6834708</v>
      </c>
      <c r="I7" s="20">
        <v>5615799</v>
      </c>
      <c r="J7" s="20">
        <v>18345862</v>
      </c>
      <c r="K7" s="20">
        <v>6536946</v>
      </c>
      <c r="L7" s="20">
        <v>6173277</v>
      </c>
      <c r="M7" s="20">
        <v>5819137</v>
      </c>
      <c r="N7" s="20">
        <v>18529360</v>
      </c>
      <c r="O7" s="20">
        <v>6890249</v>
      </c>
      <c r="P7" s="20">
        <v>6129814</v>
      </c>
      <c r="Q7" s="20">
        <v>6142280</v>
      </c>
      <c r="R7" s="20">
        <v>19162343</v>
      </c>
      <c r="S7" s="20"/>
      <c r="T7" s="20"/>
      <c r="U7" s="20"/>
      <c r="V7" s="20"/>
      <c r="W7" s="20">
        <v>56037565</v>
      </c>
      <c r="X7" s="20">
        <v>111584871</v>
      </c>
      <c r="Y7" s="20">
        <v>-55547306</v>
      </c>
      <c r="Z7" s="21">
        <v>-49.780320129598934</v>
      </c>
      <c r="AA7" s="22">
        <v>148779828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38193909</v>
      </c>
      <c r="D9" s="18"/>
      <c r="E9" s="19">
        <v>44540649</v>
      </c>
      <c r="F9" s="20">
        <v>44540649</v>
      </c>
      <c r="G9" s="20">
        <v>18259376</v>
      </c>
      <c r="H9" s="20"/>
      <c r="I9" s="20"/>
      <c r="J9" s="20">
        <v>18259376</v>
      </c>
      <c r="K9" s="20"/>
      <c r="L9" s="20"/>
      <c r="M9" s="20">
        <v>14819721</v>
      </c>
      <c r="N9" s="20">
        <v>14819721</v>
      </c>
      <c r="O9" s="20"/>
      <c r="P9" s="20"/>
      <c r="Q9" s="20">
        <v>11114825</v>
      </c>
      <c r="R9" s="20">
        <v>11114825</v>
      </c>
      <c r="S9" s="20"/>
      <c r="T9" s="20"/>
      <c r="U9" s="20"/>
      <c r="V9" s="20"/>
      <c r="W9" s="20">
        <v>44193922</v>
      </c>
      <c r="X9" s="20">
        <v>33836967</v>
      </c>
      <c r="Y9" s="20">
        <v>10356955</v>
      </c>
      <c r="Z9" s="21">
        <v>30.608402342916847</v>
      </c>
      <c r="AA9" s="22">
        <v>44540649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1625001</v>
      </c>
      <c r="Y10" s="20">
        <v>-1625001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-39487963</v>
      </c>
      <c r="D14" s="18"/>
      <c r="E14" s="19">
        <v>-108102468</v>
      </c>
      <c r="F14" s="20">
        <v>-108102468</v>
      </c>
      <c r="G14" s="20">
        <v>-3213488</v>
      </c>
      <c r="H14" s="20">
        <v>-5140952</v>
      </c>
      <c r="I14" s="20">
        <v>-5551199</v>
      </c>
      <c r="J14" s="20">
        <v>-13905639</v>
      </c>
      <c r="K14" s="20">
        <v>-4993328</v>
      </c>
      <c r="L14" s="20">
        <v>-7017105</v>
      </c>
      <c r="M14" s="20">
        <v>-6111259</v>
      </c>
      <c r="N14" s="20">
        <v>-18121692</v>
      </c>
      <c r="O14" s="20">
        <v>-6251791</v>
      </c>
      <c r="P14" s="20">
        <v>-5950801</v>
      </c>
      <c r="Q14" s="20">
        <v>-6498980</v>
      </c>
      <c r="R14" s="20">
        <v>-18701572</v>
      </c>
      <c r="S14" s="20"/>
      <c r="T14" s="20"/>
      <c r="U14" s="20"/>
      <c r="V14" s="20"/>
      <c r="W14" s="20">
        <v>-50728903</v>
      </c>
      <c r="X14" s="20">
        <v>-81076851</v>
      </c>
      <c r="Y14" s="20">
        <v>30347948</v>
      </c>
      <c r="Z14" s="21">
        <v>-37.431088683994403</v>
      </c>
      <c r="AA14" s="22">
        <v>-108102468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-221196</v>
      </c>
      <c r="F15" s="20">
        <v>-221196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-110598</v>
      </c>
      <c r="Y15" s="20">
        <v>110598</v>
      </c>
      <c r="Z15" s="21">
        <v>-100</v>
      </c>
      <c r="AA15" s="22">
        <v>-221196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69481232</v>
      </c>
      <c r="D17" s="26">
        <f>SUM(D6:D16)</f>
        <v>0</v>
      </c>
      <c r="E17" s="27">
        <f t="shared" si="0"/>
        <v>84996813</v>
      </c>
      <c r="F17" s="28">
        <f t="shared" si="0"/>
        <v>84996813</v>
      </c>
      <c r="G17" s="28">
        <f t="shared" si="0"/>
        <v>20941243</v>
      </c>
      <c r="H17" s="28">
        <f t="shared" si="0"/>
        <v>1693756</v>
      </c>
      <c r="I17" s="28">
        <f t="shared" si="0"/>
        <v>64600</v>
      </c>
      <c r="J17" s="28">
        <f t="shared" si="0"/>
        <v>22699599</v>
      </c>
      <c r="K17" s="28">
        <f t="shared" si="0"/>
        <v>1543618</v>
      </c>
      <c r="L17" s="28">
        <f t="shared" si="0"/>
        <v>-843828</v>
      </c>
      <c r="M17" s="28">
        <f t="shared" si="0"/>
        <v>14527599</v>
      </c>
      <c r="N17" s="28">
        <f t="shared" si="0"/>
        <v>15227389</v>
      </c>
      <c r="O17" s="28">
        <f t="shared" si="0"/>
        <v>638458</v>
      </c>
      <c r="P17" s="28">
        <f t="shared" si="0"/>
        <v>179013</v>
      </c>
      <c r="Q17" s="28">
        <f t="shared" si="0"/>
        <v>10758125</v>
      </c>
      <c r="R17" s="28">
        <f t="shared" si="0"/>
        <v>11575596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49502584</v>
      </c>
      <c r="X17" s="28">
        <f t="shared" si="0"/>
        <v>65859390</v>
      </c>
      <c r="Y17" s="28">
        <f t="shared" si="0"/>
        <v>-16356806</v>
      </c>
      <c r="Z17" s="29">
        <f>+IF(X17&lt;&gt;0,+(Y17/X17)*100,0)</f>
        <v>-24.835951259190221</v>
      </c>
      <c r="AA17" s="30">
        <f>SUM(AA6:AA16)</f>
        <v>84996813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-12957584</v>
      </c>
      <c r="D26" s="18"/>
      <c r="E26" s="19"/>
      <c r="F26" s="20"/>
      <c r="G26" s="20">
        <v>-2136972</v>
      </c>
      <c r="H26" s="20"/>
      <c r="I26" s="20">
        <v>-407621</v>
      </c>
      <c r="J26" s="20">
        <v>-2544593</v>
      </c>
      <c r="K26" s="20">
        <v>-178250</v>
      </c>
      <c r="L26" s="20">
        <v>-320850</v>
      </c>
      <c r="M26" s="20"/>
      <c r="N26" s="20">
        <v>-499100</v>
      </c>
      <c r="O26" s="20"/>
      <c r="P26" s="20"/>
      <c r="Q26" s="20"/>
      <c r="R26" s="20"/>
      <c r="S26" s="20"/>
      <c r="T26" s="20"/>
      <c r="U26" s="20"/>
      <c r="V26" s="20"/>
      <c r="W26" s="20">
        <v>-3043693</v>
      </c>
      <c r="X26" s="20"/>
      <c r="Y26" s="20">
        <v>-3043693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-12957584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-2136972</v>
      </c>
      <c r="H27" s="28">
        <f t="shared" si="1"/>
        <v>0</v>
      </c>
      <c r="I27" s="28">
        <f t="shared" si="1"/>
        <v>-407621</v>
      </c>
      <c r="J27" s="28">
        <f t="shared" si="1"/>
        <v>-2544593</v>
      </c>
      <c r="K27" s="28">
        <f t="shared" si="1"/>
        <v>-178250</v>
      </c>
      <c r="L27" s="28">
        <f t="shared" si="1"/>
        <v>-320850</v>
      </c>
      <c r="M27" s="28">
        <f t="shared" si="1"/>
        <v>0</v>
      </c>
      <c r="N27" s="28">
        <f t="shared" si="1"/>
        <v>-499100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-3043693</v>
      </c>
      <c r="X27" s="28">
        <f t="shared" si="1"/>
        <v>0</v>
      </c>
      <c r="Y27" s="28">
        <f t="shared" si="1"/>
        <v>-3043693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56523648</v>
      </c>
      <c r="D38" s="32">
        <f>+D17+D27+D36</f>
        <v>0</v>
      </c>
      <c r="E38" s="33">
        <f t="shared" si="3"/>
        <v>84996813</v>
      </c>
      <c r="F38" s="2">
        <f t="shared" si="3"/>
        <v>84996813</v>
      </c>
      <c r="G38" s="2">
        <f t="shared" si="3"/>
        <v>18804271</v>
      </c>
      <c r="H38" s="2">
        <f t="shared" si="3"/>
        <v>1693756</v>
      </c>
      <c r="I38" s="2">
        <f t="shared" si="3"/>
        <v>-343021</v>
      </c>
      <c r="J38" s="2">
        <f t="shared" si="3"/>
        <v>20155006</v>
      </c>
      <c r="K38" s="2">
        <f t="shared" si="3"/>
        <v>1365368</v>
      </c>
      <c r="L38" s="2">
        <f t="shared" si="3"/>
        <v>-1164678</v>
      </c>
      <c r="M38" s="2">
        <f t="shared" si="3"/>
        <v>14527599</v>
      </c>
      <c r="N38" s="2">
        <f t="shared" si="3"/>
        <v>14728289</v>
      </c>
      <c r="O38" s="2">
        <f t="shared" si="3"/>
        <v>638458</v>
      </c>
      <c r="P38" s="2">
        <f t="shared" si="3"/>
        <v>179013</v>
      </c>
      <c r="Q38" s="2">
        <f t="shared" si="3"/>
        <v>10758125</v>
      </c>
      <c r="R38" s="2">
        <f t="shared" si="3"/>
        <v>11575596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46458891</v>
      </c>
      <c r="X38" s="2">
        <f t="shared" si="3"/>
        <v>65859390</v>
      </c>
      <c r="Y38" s="2">
        <f t="shared" si="3"/>
        <v>-19400499</v>
      </c>
      <c r="Z38" s="34">
        <f>+IF(X38&lt;&gt;0,+(Y38/X38)*100,0)</f>
        <v>-29.457453219654784</v>
      </c>
      <c r="AA38" s="35">
        <f>+AA17+AA27+AA36</f>
        <v>84996813</v>
      </c>
    </row>
    <row r="39" spans="1:27" x14ac:dyDescent="0.25">
      <c r="A39" s="23" t="s">
        <v>60</v>
      </c>
      <c r="B39" s="17"/>
      <c r="C39" s="32">
        <v>229735232</v>
      </c>
      <c r="D39" s="32"/>
      <c r="E39" s="33">
        <v>44060345</v>
      </c>
      <c r="F39" s="2">
        <v>44060345</v>
      </c>
      <c r="G39" s="2">
        <v>287611249</v>
      </c>
      <c r="H39" s="2">
        <f>+G40+H60</f>
        <v>306415520</v>
      </c>
      <c r="I39" s="2">
        <f>+H40+I60</f>
        <v>308109276</v>
      </c>
      <c r="J39" s="2">
        <f>+G39</f>
        <v>287611249</v>
      </c>
      <c r="K39" s="2">
        <f>+I40+K60</f>
        <v>307766255</v>
      </c>
      <c r="L39" s="2">
        <f>+K40+L60</f>
        <v>309131623</v>
      </c>
      <c r="M39" s="2">
        <f>+L40+M60</f>
        <v>307966945</v>
      </c>
      <c r="N39" s="2">
        <f>+K39</f>
        <v>307766255</v>
      </c>
      <c r="O39" s="2">
        <f>+M40+O60</f>
        <v>322494544</v>
      </c>
      <c r="P39" s="2">
        <f>+O40+P60</f>
        <v>323133002</v>
      </c>
      <c r="Q39" s="2">
        <f>+P40+Q60</f>
        <v>323312015</v>
      </c>
      <c r="R39" s="2">
        <f>+O39</f>
        <v>322494544</v>
      </c>
      <c r="S39" s="2">
        <f>+Q40+S60</f>
        <v>334070140</v>
      </c>
      <c r="T39" s="2">
        <f>+S40+T60</f>
        <v>334070140</v>
      </c>
      <c r="U39" s="2">
        <f>+T40+U60</f>
        <v>334070140</v>
      </c>
      <c r="V39" s="2">
        <f>+S39</f>
        <v>334070140</v>
      </c>
      <c r="W39" s="2">
        <f>+G39</f>
        <v>287611249</v>
      </c>
      <c r="X39" s="2">
        <v>44060345</v>
      </c>
      <c r="Y39" s="2">
        <f>+W39-X39</f>
        <v>243550904</v>
      </c>
      <c r="Z39" s="34">
        <f>+IF(X39&lt;&gt;0,+(Y39/X39)*100,0)</f>
        <v>552.76667488645398</v>
      </c>
      <c r="AA39" s="35">
        <v>44060345</v>
      </c>
    </row>
    <row r="40" spans="1:27" x14ac:dyDescent="0.25">
      <c r="A40" s="41" t="s">
        <v>62</v>
      </c>
      <c r="B40" s="42" t="s">
        <v>61</v>
      </c>
      <c r="C40" s="43">
        <f>+C38+C39</f>
        <v>286258880</v>
      </c>
      <c r="D40" s="43">
        <f t="shared" ref="D40:AA40" si="4">+D38+D39</f>
        <v>0</v>
      </c>
      <c r="E40" s="44">
        <f t="shared" si="4"/>
        <v>129057158</v>
      </c>
      <c r="F40" s="45">
        <f t="shared" si="4"/>
        <v>129057158</v>
      </c>
      <c r="G40" s="45">
        <f t="shared" si="4"/>
        <v>306415520</v>
      </c>
      <c r="H40" s="45">
        <f t="shared" si="4"/>
        <v>308109276</v>
      </c>
      <c r="I40" s="45">
        <f t="shared" si="4"/>
        <v>307766255</v>
      </c>
      <c r="J40" s="45">
        <f>+I40</f>
        <v>307766255</v>
      </c>
      <c r="K40" s="45">
        <f t="shared" si="4"/>
        <v>309131623</v>
      </c>
      <c r="L40" s="45">
        <f t="shared" si="4"/>
        <v>307966945</v>
      </c>
      <c r="M40" s="45">
        <f t="shared" si="4"/>
        <v>322494544</v>
      </c>
      <c r="N40" s="45">
        <f>+M40</f>
        <v>322494544</v>
      </c>
      <c r="O40" s="45">
        <f t="shared" si="4"/>
        <v>323133002</v>
      </c>
      <c r="P40" s="45">
        <f t="shared" si="4"/>
        <v>323312015</v>
      </c>
      <c r="Q40" s="45">
        <f t="shared" si="4"/>
        <v>334070140</v>
      </c>
      <c r="R40" s="45">
        <f>+Q40</f>
        <v>334070140</v>
      </c>
      <c r="S40" s="45">
        <f t="shared" si="4"/>
        <v>334070140</v>
      </c>
      <c r="T40" s="45">
        <f t="shared" si="4"/>
        <v>334070140</v>
      </c>
      <c r="U40" s="45">
        <f t="shared" si="4"/>
        <v>334070140</v>
      </c>
      <c r="V40" s="45">
        <f>+U40</f>
        <v>334070140</v>
      </c>
      <c r="W40" s="45">
        <f>+V40</f>
        <v>334070140</v>
      </c>
      <c r="X40" s="45">
        <f t="shared" si="4"/>
        <v>109919735</v>
      </c>
      <c r="Y40" s="45">
        <f t="shared" si="4"/>
        <v>224150405</v>
      </c>
      <c r="Z40" s="46">
        <f>+IF(X40&lt;&gt;0,+(Y40/X40)*100,0)</f>
        <v>203.92189355259998</v>
      </c>
      <c r="AA40" s="47">
        <f t="shared" si="4"/>
        <v>129057158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287611249</v>
      </c>
      <c r="J60">
        <v>287611249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164169965</v>
      </c>
      <c r="F7" s="20">
        <v>172449965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129337479</v>
      </c>
      <c r="Y7" s="20">
        <v>-129337479</v>
      </c>
      <c r="Z7" s="21">
        <v>-100</v>
      </c>
      <c r="AA7" s="22">
        <v>172449965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253382</v>
      </c>
      <c r="F8" s="20">
        <v>253382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190035</v>
      </c>
      <c r="Y8" s="20">
        <v>-190035</v>
      </c>
      <c r="Z8" s="21">
        <v>-100</v>
      </c>
      <c r="AA8" s="22">
        <v>253382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163008350</v>
      </c>
      <c r="F9" s="20">
        <v>163008350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122256261</v>
      </c>
      <c r="Y9" s="20">
        <v>-122256261</v>
      </c>
      <c r="Z9" s="21">
        <v>-100</v>
      </c>
      <c r="AA9" s="22">
        <v>163008350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-153640791</v>
      </c>
      <c r="F14" s="20">
        <v>-153040790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-114780618</v>
      </c>
      <c r="Y14" s="20">
        <v>114780618</v>
      </c>
      <c r="Z14" s="21">
        <v>-100</v>
      </c>
      <c r="AA14" s="22">
        <v>-153040790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173790906</v>
      </c>
      <c r="F17" s="28">
        <f t="shared" si="0"/>
        <v>182670907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137003157</v>
      </c>
      <c r="Y17" s="28">
        <f t="shared" si="0"/>
        <v>-137003157</v>
      </c>
      <c r="Z17" s="29">
        <f>+IF(X17&lt;&gt;0,+(Y17/X17)*100,0)</f>
        <v>-100</v>
      </c>
      <c r="AA17" s="30">
        <f>SUM(AA6:AA16)</f>
        <v>182670907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-5623500</v>
      </c>
      <c r="F26" s="20">
        <v>-5623500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-4217625</v>
      </c>
      <c r="Y26" s="20">
        <v>4217625</v>
      </c>
      <c r="Z26" s="21">
        <v>-100</v>
      </c>
      <c r="AA26" s="22">
        <v>-5623500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-5623500</v>
      </c>
      <c r="F27" s="28">
        <f t="shared" si="1"/>
        <v>-5623500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-4217625</v>
      </c>
      <c r="Y27" s="28">
        <f t="shared" si="1"/>
        <v>4217625</v>
      </c>
      <c r="Z27" s="29">
        <f>+IF(X27&lt;&gt;0,+(Y27/X27)*100,0)</f>
        <v>-100</v>
      </c>
      <c r="AA27" s="30">
        <f>SUM(AA21:AA26)</f>
        <v>-5623500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168167406</v>
      </c>
      <c r="F38" s="2">
        <f t="shared" si="3"/>
        <v>177047407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132785532</v>
      </c>
      <c r="Y38" s="2">
        <f t="shared" si="3"/>
        <v>-132785532</v>
      </c>
      <c r="Z38" s="34">
        <f>+IF(X38&lt;&gt;0,+(Y38/X38)*100,0)</f>
        <v>-100</v>
      </c>
      <c r="AA38" s="35">
        <f>+AA17+AA27+AA36</f>
        <v>177047407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168167406</v>
      </c>
      <c r="F40" s="45">
        <f t="shared" si="4"/>
        <v>177047407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132785532</v>
      </c>
      <c r="Y40" s="45">
        <f t="shared" si="4"/>
        <v>-132785532</v>
      </c>
      <c r="Z40" s="46">
        <f>+IF(X40&lt;&gt;0,+(Y40/X40)*100,0)</f>
        <v>-100</v>
      </c>
      <c r="AA40" s="47">
        <f t="shared" si="4"/>
        <v>177047407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47748626</v>
      </c>
      <c r="D7" s="18"/>
      <c r="E7" s="19">
        <v>55196069</v>
      </c>
      <c r="F7" s="20">
        <v>59282360</v>
      </c>
      <c r="G7" s="20">
        <v>3610250</v>
      </c>
      <c r="H7" s="20">
        <v>4513418</v>
      </c>
      <c r="I7" s="20">
        <v>4028212</v>
      </c>
      <c r="J7" s="20">
        <v>12151880</v>
      </c>
      <c r="K7" s="20">
        <v>4189653</v>
      </c>
      <c r="L7" s="20">
        <v>4326032</v>
      </c>
      <c r="M7" s="20">
        <v>3786976</v>
      </c>
      <c r="N7" s="20">
        <v>12302661</v>
      </c>
      <c r="O7" s="20">
        <v>4425813</v>
      </c>
      <c r="P7" s="20"/>
      <c r="Q7" s="20">
        <v>4032967</v>
      </c>
      <c r="R7" s="20">
        <v>8458780</v>
      </c>
      <c r="S7" s="20"/>
      <c r="T7" s="20"/>
      <c r="U7" s="20"/>
      <c r="V7" s="20"/>
      <c r="W7" s="20">
        <v>32913321</v>
      </c>
      <c r="X7" s="20">
        <v>43054275</v>
      </c>
      <c r="Y7" s="20">
        <v>-10140954</v>
      </c>
      <c r="Z7" s="21">
        <v>-23.553884021969942</v>
      </c>
      <c r="AA7" s="22">
        <v>59282360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-52659442</v>
      </c>
      <c r="F14" s="20">
        <v>-51454034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-36751273</v>
      </c>
      <c r="Y14" s="20">
        <v>36751273</v>
      </c>
      <c r="Z14" s="21">
        <v>-100</v>
      </c>
      <c r="AA14" s="22">
        <v>-51454034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47748626</v>
      </c>
      <c r="D17" s="26">
        <f>SUM(D6:D16)</f>
        <v>0</v>
      </c>
      <c r="E17" s="27">
        <f t="shared" si="0"/>
        <v>2536627</v>
      </c>
      <c r="F17" s="28">
        <f t="shared" si="0"/>
        <v>7828326</v>
      </c>
      <c r="G17" s="28">
        <f t="shared" si="0"/>
        <v>3610250</v>
      </c>
      <c r="H17" s="28">
        <f t="shared" si="0"/>
        <v>4513418</v>
      </c>
      <c r="I17" s="28">
        <f t="shared" si="0"/>
        <v>4028212</v>
      </c>
      <c r="J17" s="28">
        <f t="shared" si="0"/>
        <v>12151880</v>
      </c>
      <c r="K17" s="28">
        <f t="shared" si="0"/>
        <v>4189653</v>
      </c>
      <c r="L17" s="28">
        <f t="shared" si="0"/>
        <v>4326032</v>
      </c>
      <c r="M17" s="28">
        <f t="shared" si="0"/>
        <v>3786976</v>
      </c>
      <c r="N17" s="28">
        <f t="shared" si="0"/>
        <v>12302661</v>
      </c>
      <c r="O17" s="28">
        <f t="shared" si="0"/>
        <v>4425813</v>
      </c>
      <c r="P17" s="28">
        <f t="shared" si="0"/>
        <v>0</v>
      </c>
      <c r="Q17" s="28">
        <f t="shared" si="0"/>
        <v>4032967</v>
      </c>
      <c r="R17" s="28">
        <f t="shared" si="0"/>
        <v>8458780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32913321</v>
      </c>
      <c r="X17" s="28">
        <f t="shared" si="0"/>
        <v>6303002</v>
      </c>
      <c r="Y17" s="28">
        <f t="shared" si="0"/>
        <v>26610319</v>
      </c>
      <c r="Z17" s="29">
        <f>+IF(X17&lt;&gt;0,+(Y17/X17)*100,0)</f>
        <v>422.18484144539383</v>
      </c>
      <c r="AA17" s="30">
        <f>SUM(AA6:AA16)</f>
        <v>7828326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-14500000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-499997</v>
      </c>
      <c r="Y26" s="20">
        <v>499997</v>
      </c>
      <c r="Z26" s="21">
        <v>-100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-499997</v>
      </c>
      <c r="Y27" s="28">
        <f t="shared" si="1"/>
        <v>499997</v>
      </c>
      <c r="Z27" s="29">
        <f>+IF(X27&lt;&gt;0,+(Y27/X27)*100,0)</f>
        <v>-100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47748626</v>
      </c>
      <c r="D38" s="32">
        <f>+D17+D27+D36</f>
        <v>0</v>
      </c>
      <c r="E38" s="33">
        <f t="shared" si="3"/>
        <v>-11963373</v>
      </c>
      <c r="F38" s="2">
        <f t="shared" si="3"/>
        <v>4828326</v>
      </c>
      <c r="G38" s="2">
        <f t="shared" si="3"/>
        <v>3610250</v>
      </c>
      <c r="H38" s="2">
        <f t="shared" si="3"/>
        <v>4513418</v>
      </c>
      <c r="I38" s="2">
        <f t="shared" si="3"/>
        <v>4028212</v>
      </c>
      <c r="J38" s="2">
        <f t="shared" si="3"/>
        <v>12151880</v>
      </c>
      <c r="K38" s="2">
        <f t="shared" si="3"/>
        <v>4189653</v>
      </c>
      <c r="L38" s="2">
        <f t="shared" si="3"/>
        <v>4326032</v>
      </c>
      <c r="M38" s="2">
        <f t="shared" si="3"/>
        <v>3786976</v>
      </c>
      <c r="N38" s="2">
        <f t="shared" si="3"/>
        <v>12302661</v>
      </c>
      <c r="O38" s="2">
        <f t="shared" si="3"/>
        <v>4425813</v>
      </c>
      <c r="P38" s="2">
        <f t="shared" si="3"/>
        <v>0</v>
      </c>
      <c r="Q38" s="2">
        <f t="shared" si="3"/>
        <v>4032967</v>
      </c>
      <c r="R38" s="2">
        <f t="shared" si="3"/>
        <v>8458780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32913321</v>
      </c>
      <c r="X38" s="2">
        <f t="shared" si="3"/>
        <v>5803005</v>
      </c>
      <c r="Y38" s="2">
        <f t="shared" si="3"/>
        <v>27110316</v>
      </c>
      <c r="Z38" s="34">
        <f>+IF(X38&lt;&gt;0,+(Y38/X38)*100,0)</f>
        <v>467.17719526348844</v>
      </c>
      <c r="AA38" s="35">
        <f>+AA17+AA27+AA36</f>
        <v>4828326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3610250</v>
      </c>
      <c r="I39" s="2">
        <f>+H40+I60</f>
        <v>8123668</v>
      </c>
      <c r="J39" s="2">
        <f>+G39</f>
        <v>0</v>
      </c>
      <c r="K39" s="2">
        <f>+I40+K60</f>
        <v>12151880</v>
      </c>
      <c r="L39" s="2">
        <f>+K40+L60</f>
        <v>16341533</v>
      </c>
      <c r="M39" s="2">
        <f>+L40+M60</f>
        <v>20667565</v>
      </c>
      <c r="N39" s="2">
        <f>+K39</f>
        <v>12151880</v>
      </c>
      <c r="O39" s="2">
        <f>+M40+O60</f>
        <v>24454541</v>
      </c>
      <c r="P39" s="2">
        <f>+O40+P60</f>
        <v>28880354</v>
      </c>
      <c r="Q39" s="2">
        <f>+P40+Q60</f>
        <v>28880354</v>
      </c>
      <c r="R39" s="2">
        <f>+O39</f>
        <v>24454541</v>
      </c>
      <c r="S39" s="2">
        <f>+Q40+S60</f>
        <v>32913321</v>
      </c>
      <c r="T39" s="2">
        <f>+S40+T60</f>
        <v>32913321</v>
      </c>
      <c r="U39" s="2">
        <f>+T40+U60</f>
        <v>32913321</v>
      </c>
      <c r="V39" s="2">
        <f>+S39</f>
        <v>32913321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47748626</v>
      </c>
      <c r="D40" s="43">
        <f t="shared" ref="D40:AA40" si="4">+D38+D39</f>
        <v>0</v>
      </c>
      <c r="E40" s="44">
        <f t="shared" si="4"/>
        <v>-11963373</v>
      </c>
      <c r="F40" s="45">
        <f t="shared" si="4"/>
        <v>4828326</v>
      </c>
      <c r="G40" s="45">
        <f t="shared" si="4"/>
        <v>3610250</v>
      </c>
      <c r="H40" s="45">
        <f t="shared" si="4"/>
        <v>8123668</v>
      </c>
      <c r="I40" s="45">
        <f t="shared" si="4"/>
        <v>12151880</v>
      </c>
      <c r="J40" s="45">
        <f>+I40</f>
        <v>12151880</v>
      </c>
      <c r="K40" s="45">
        <f t="shared" si="4"/>
        <v>16341533</v>
      </c>
      <c r="L40" s="45">
        <f t="shared" si="4"/>
        <v>20667565</v>
      </c>
      <c r="M40" s="45">
        <f t="shared" si="4"/>
        <v>24454541</v>
      </c>
      <c r="N40" s="45">
        <f>+M40</f>
        <v>24454541</v>
      </c>
      <c r="O40" s="45">
        <f t="shared" si="4"/>
        <v>28880354</v>
      </c>
      <c r="P40" s="45">
        <f t="shared" si="4"/>
        <v>28880354</v>
      </c>
      <c r="Q40" s="45">
        <f t="shared" si="4"/>
        <v>32913321</v>
      </c>
      <c r="R40" s="45">
        <f>+Q40</f>
        <v>32913321</v>
      </c>
      <c r="S40" s="45">
        <f t="shared" si="4"/>
        <v>32913321</v>
      </c>
      <c r="T40" s="45">
        <f t="shared" si="4"/>
        <v>32913321</v>
      </c>
      <c r="U40" s="45">
        <f t="shared" si="4"/>
        <v>32913321</v>
      </c>
      <c r="V40" s="45">
        <f>+U40</f>
        <v>32913321</v>
      </c>
      <c r="W40" s="45">
        <f>+V40</f>
        <v>32913321</v>
      </c>
      <c r="X40" s="45">
        <f t="shared" si="4"/>
        <v>5803005</v>
      </c>
      <c r="Y40" s="45">
        <f t="shared" si="4"/>
        <v>27110316</v>
      </c>
      <c r="Z40" s="46">
        <f>+IF(X40&lt;&gt;0,+(Y40/X40)*100,0)</f>
        <v>467.17719526348844</v>
      </c>
      <c r="AA40" s="47">
        <f t="shared" si="4"/>
        <v>4828326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83407670</v>
      </c>
      <c r="D7" s="18"/>
      <c r="E7" s="19">
        <v>121015399</v>
      </c>
      <c r="F7" s="20">
        <v>126620679</v>
      </c>
      <c r="G7" s="20">
        <v>8988329</v>
      </c>
      <c r="H7" s="20">
        <v>8694666</v>
      </c>
      <c r="I7" s="20">
        <v>9054446</v>
      </c>
      <c r="J7" s="20">
        <v>26737441</v>
      </c>
      <c r="K7" s="20">
        <v>9453158</v>
      </c>
      <c r="L7" s="20">
        <v>7390306</v>
      </c>
      <c r="M7" s="20">
        <v>6832695</v>
      </c>
      <c r="N7" s="20">
        <v>23676159</v>
      </c>
      <c r="O7" s="20">
        <v>7406681</v>
      </c>
      <c r="P7" s="20">
        <v>7158012</v>
      </c>
      <c r="Q7" s="20">
        <v>6988322</v>
      </c>
      <c r="R7" s="20">
        <v>21553015</v>
      </c>
      <c r="S7" s="20"/>
      <c r="T7" s="20"/>
      <c r="U7" s="20"/>
      <c r="V7" s="20"/>
      <c r="W7" s="20">
        <v>71966615</v>
      </c>
      <c r="X7" s="20">
        <v>83082339</v>
      </c>
      <c r="Y7" s="20">
        <v>-11115724</v>
      </c>
      <c r="Z7" s="21">
        <v>-13.379165938022039</v>
      </c>
      <c r="AA7" s="22">
        <v>126620679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1169014</v>
      </c>
      <c r="F8" s="20">
        <v>2023595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674531</v>
      </c>
      <c r="Y8" s="20">
        <v>-674531</v>
      </c>
      <c r="Z8" s="21">
        <v>-100</v>
      </c>
      <c r="AA8" s="22">
        <v>2023595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40072978</v>
      </c>
      <c r="F9" s="20">
        <v>21500396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11079967</v>
      </c>
      <c r="Y9" s="20">
        <v>-11079967</v>
      </c>
      <c r="Z9" s="21">
        <v>-100</v>
      </c>
      <c r="AA9" s="22">
        <v>21500396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-10189842</v>
      </c>
      <c r="D14" s="18"/>
      <c r="E14" s="19"/>
      <c r="F14" s="20"/>
      <c r="G14" s="20">
        <v>-14122075</v>
      </c>
      <c r="H14" s="20">
        <v>-8104317</v>
      </c>
      <c r="I14" s="20">
        <v>-6844109</v>
      </c>
      <c r="J14" s="20">
        <v>-29070501</v>
      </c>
      <c r="K14" s="20">
        <v>-9547959</v>
      </c>
      <c r="L14" s="20">
        <v>-17251771</v>
      </c>
      <c r="M14" s="20">
        <v>-1899603</v>
      </c>
      <c r="N14" s="20">
        <v>-28699333</v>
      </c>
      <c r="O14" s="20">
        <v>-14624175</v>
      </c>
      <c r="P14" s="20">
        <v>-8768774</v>
      </c>
      <c r="Q14" s="20">
        <v>-14578844</v>
      </c>
      <c r="R14" s="20">
        <v>-37971793</v>
      </c>
      <c r="S14" s="20"/>
      <c r="T14" s="20"/>
      <c r="U14" s="20"/>
      <c r="V14" s="20"/>
      <c r="W14" s="20">
        <v>-95741627</v>
      </c>
      <c r="X14" s="20"/>
      <c r="Y14" s="20">
        <v>-95741627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73217828</v>
      </c>
      <c r="D17" s="26">
        <f>SUM(D6:D16)</f>
        <v>0</v>
      </c>
      <c r="E17" s="27">
        <f t="shared" si="0"/>
        <v>162257391</v>
      </c>
      <c r="F17" s="28">
        <f t="shared" si="0"/>
        <v>150144670</v>
      </c>
      <c r="G17" s="28">
        <f t="shared" si="0"/>
        <v>-5133746</v>
      </c>
      <c r="H17" s="28">
        <f t="shared" si="0"/>
        <v>590349</v>
      </c>
      <c r="I17" s="28">
        <f t="shared" si="0"/>
        <v>2210337</v>
      </c>
      <c r="J17" s="28">
        <f t="shared" si="0"/>
        <v>-2333060</v>
      </c>
      <c r="K17" s="28">
        <f t="shared" si="0"/>
        <v>-94801</v>
      </c>
      <c r="L17" s="28">
        <f t="shared" si="0"/>
        <v>-9861465</v>
      </c>
      <c r="M17" s="28">
        <f t="shared" si="0"/>
        <v>4933092</v>
      </c>
      <c r="N17" s="28">
        <f t="shared" si="0"/>
        <v>-5023174</v>
      </c>
      <c r="O17" s="28">
        <f t="shared" si="0"/>
        <v>-7217494</v>
      </c>
      <c r="P17" s="28">
        <f t="shared" si="0"/>
        <v>-1610762</v>
      </c>
      <c r="Q17" s="28">
        <f t="shared" si="0"/>
        <v>-7590522</v>
      </c>
      <c r="R17" s="28">
        <f t="shared" si="0"/>
        <v>-16418778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-23775012</v>
      </c>
      <c r="X17" s="28">
        <f t="shared" si="0"/>
        <v>94836837</v>
      </c>
      <c r="Y17" s="28">
        <f t="shared" si="0"/>
        <v>-118611849</v>
      </c>
      <c r="Z17" s="29">
        <f>+IF(X17&lt;&gt;0,+(Y17/X17)*100,0)</f>
        <v>-125.06938522211574</v>
      </c>
      <c r="AA17" s="30">
        <f>SUM(AA6:AA16)</f>
        <v>150144670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323891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-5678136</v>
      </c>
      <c r="D26" s="18"/>
      <c r="E26" s="19"/>
      <c r="F26" s="20"/>
      <c r="G26" s="20">
        <v>-2037237</v>
      </c>
      <c r="H26" s="20">
        <v>-1856689</v>
      </c>
      <c r="I26" s="20">
        <v>-2494638</v>
      </c>
      <c r="J26" s="20">
        <v>-6388564</v>
      </c>
      <c r="K26" s="20">
        <v>-5601460</v>
      </c>
      <c r="L26" s="20">
        <v>-7672826</v>
      </c>
      <c r="M26" s="20">
        <v>-12395756</v>
      </c>
      <c r="N26" s="20">
        <v>-25670042</v>
      </c>
      <c r="O26" s="20">
        <v>-6657622</v>
      </c>
      <c r="P26" s="20">
        <v>-3467280</v>
      </c>
      <c r="Q26" s="20">
        <v>-10806932</v>
      </c>
      <c r="R26" s="20">
        <v>-20931834</v>
      </c>
      <c r="S26" s="20"/>
      <c r="T26" s="20"/>
      <c r="U26" s="20"/>
      <c r="V26" s="20"/>
      <c r="W26" s="20">
        <v>-52990440</v>
      </c>
      <c r="X26" s="20"/>
      <c r="Y26" s="20">
        <v>-52990440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-5354245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-2037237</v>
      </c>
      <c r="H27" s="28">
        <f t="shared" si="1"/>
        <v>-1856689</v>
      </c>
      <c r="I27" s="28">
        <f t="shared" si="1"/>
        <v>-2494638</v>
      </c>
      <c r="J27" s="28">
        <f t="shared" si="1"/>
        <v>-6388564</v>
      </c>
      <c r="K27" s="28">
        <f t="shared" si="1"/>
        <v>-5601460</v>
      </c>
      <c r="L27" s="28">
        <f t="shared" si="1"/>
        <v>-7672826</v>
      </c>
      <c r="M27" s="28">
        <f t="shared" si="1"/>
        <v>-12395756</v>
      </c>
      <c r="N27" s="28">
        <f t="shared" si="1"/>
        <v>-25670042</v>
      </c>
      <c r="O27" s="28">
        <f t="shared" si="1"/>
        <v>-6657622</v>
      </c>
      <c r="P27" s="28">
        <f t="shared" si="1"/>
        <v>-3467280</v>
      </c>
      <c r="Q27" s="28">
        <f t="shared" si="1"/>
        <v>-10806932</v>
      </c>
      <c r="R27" s="28">
        <f t="shared" si="1"/>
        <v>-20931834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-52990440</v>
      </c>
      <c r="X27" s="28">
        <f t="shared" si="1"/>
        <v>0</v>
      </c>
      <c r="Y27" s="28">
        <f t="shared" si="1"/>
        <v>-52990440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67863583</v>
      </c>
      <c r="D38" s="32">
        <f>+D17+D27+D36</f>
        <v>0</v>
      </c>
      <c r="E38" s="33">
        <f t="shared" si="3"/>
        <v>162257391</v>
      </c>
      <c r="F38" s="2">
        <f t="shared" si="3"/>
        <v>150144670</v>
      </c>
      <c r="G38" s="2">
        <f t="shared" si="3"/>
        <v>-7170983</v>
      </c>
      <c r="H38" s="2">
        <f t="shared" si="3"/>
        <v>-1266340</v>
      </c>
      <c r="I38" s="2">
        <f t="shared" si="3"/>
        <v>-284301</v>
      </c>
      <c r="J38" s="2">
        <f t="shared" si="3"/>
        <v>-8721624</v>
      </c>
      <c r="K38" s="2">
        <f t="shared" si="3"/>
        <v>-5696261</v>
      </c>
      <c r="L38" s="2">
        <f t="shared" si="3"/>
        <v>-17534291</v>
      </c>
      <c r="M38" s="2">
        <f t="shared" si="3"/>
        <v>-7462664</v>
      </c>
      <c r="N38" s="2">
        <f t="shared" si="3"/>
        <v>-30693216</v>
      </c>
      <c r="O38" s="2">
        <f t="shared" si="3"/>
        <v>-13875116</v>
      </c>
      <c r="P38" s="2">
        <f t="shared" si="3"/>
        <v>-5078042</v>
      </c>
      <c r="Q38" s="2">
        <f t="shared" si="3"/>
        <v>-18397454</v>
      </c>
      <c r="R38" s="2">
        <f t="shared" si="3"/>
        <v>-37350612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-76765452</v>
      </c>
      <c r="X38" s="2">
        <f t="shared" si="3"/>
        <v>94836837</v>
      </c>
      <c r="Y38" s="2">
        <f t="shared" si="3"/>
        <v>-171602289</v>
      </c>
      <c r="Z38" s="34">
        <f>+IF(X38&lt;&gt;0,+(Y38/X38)*100,0)</f>
        <v>-180.94476200213214</v>
      </c>
      <c r="AA38" s="35">
        <f>+AA17+AA27+AA36</f>
        <v>150144670</v>
      </c>
    </row>
    <row r="39" spans="1:27" x14ac:dyDescent="0.25">
      <c r="A39" s="23" t="s">
        <v>60</v>
      </c>
      <c r="B39" s="17"/>
      <c r="C39" s="32">
        <v>30394418</v>
      </c>
      <c r="D39" s="32"/>
      <c r="E39" s="33"/>
      <c r="F39" s="2">
        <v>31920291</v>
      </c>
      <c r="G39" s="2"/>
      <c r="H39" s="2">
        <f>+G40+H60</f>
        <v>-7170983</v>
      </c>
      <c r="I39" s="2">
        <f>+H40+I60</f>
        <v>23482966</v>
      </c>
      <c r="J39" s="2">
        <f>+G39</f>
        <v>0</v>
      </c>
      <c r="K39" s="2">
        <f>+I40+K60</f>
        <v>23198665</v>
      </c>
      <c r="L39" s="2">
        <f>+K40+L60</f>
        <v>17502404</v>
      </c>
      <c r="M39" s="2">
        <f>+L40+M60</f>
        <v>-31887</v>
      </c>
      <c r="N39" s="2">
        <f>+K39</f>
        <v>23198665</v>
      </c>
      <c r="O39" s="2">
        <f>+M40+O60</f>
        <v>-7494551</v>
      </c>
      <c r="P39" s="2">
        <f>+O40+P60</f>
        <v>-21369667</v>
      </c>
      <c r="Q39" s="2">
        <f>+P40+Q60</f>
        <v>-26447709</v>
      </c>
      <c r="R39" s="2">
        <f>+O39</f>
        <v>-7494551</v>
      </c>
      <c r="S39" s="2">
        <f>+Q40+S60</f>
        <v>-44845163</v>
      </c>
      <c r="T39" s="2">
        <f>+S40+T60</f>
        <v>-44845163</v>
      </c>
      <c r="U39" s="2">
        <f>+T40+U60</f>
        <v>-44845163</v>
      </c>
      <c r="V39" s="2">
        <f>+S39</f>
        <v>-44845163</v>
      </c>
      <c r="W39" s="2">
        <f>+G39</f>
        <v>0</v>
      </c>
      <c r="X39" s="2">
        <v>31920291</v>
      </c>
      <c r="Y39" s="2">
        <f>+W39-X39</f>
        <v>-31920291</v>
      </c>
      <c r="Z39" s="34">
        <f>+IF(X39&lt;&gt;0,+(Y39/X39)*100,0)</f>
        <v>-100</v>
      </c>
      <c r="AA39" s="35">
        <v>31920291</v>
      </c>
    </row>
    <row r="40" spans="1:27" x14ac:dyDescent="0.25">
      <c r="A40" s="41" t="s">
        <v>62</v>
      </c>
      <c r="B40" s="42" t="s">
        <v>61</v>
      </c>
      <c r="C40" s="43">
        <f>+C38+C39</f>
        <v>98258001</v>
      </c>
      <c r="D40" s="43">
        <f t="shared" ref="D40:AA40" si="4">+D38+D39</f>
        <v>0</v>
      </c>
      <c r="E40" s="44">
        <f t="shared" si="4"/>
        <v>162257391</v>
      </c>
      <c r="F40" s="45">
        <f t="shared" si="4"/>
        <v>182064961</v>
      </c>
      <c r="G40" s="45">
        <f t="shared" si="4"/>
        <v>-7170983</v>
      </c>
      <c r="H40" s="45">
        <f t="shared" si="4"/>
        <v>-8437323</v>
      </c>
      <c r="I40" s="45">
        <f t="shared" si="4"/>
        <v>23198665</v>
      </c>
      <c r="J40" s="45">
        <f>+I40</f>
        <v>23198665</v>
      </c>
      <c r="K40" s="45">
        <f t="shared" si="4"/>
        <v>17502404</v>
      </c>
      <c r="L40" s="45">
        <f t="shared" si="4"/>
        <v>-31887</v>
      </c>
      <c r="M40" s="45">
        <f t="shared" si="4"/>
        <v>-7494551</v>
      </c>
      <c r="N40" s="45">
        <f>+M40</f>
        <v>-7494551</v>
      </c>
      <c r="O40" s="45">
        <f t="shared" si="4"/>
        <v>-21369667</v>
      </c>
      <c r="P40" s="45">
        <f t="shared" si="4"/>
        <v>-26447709</v>
      </c>
      <c r="Q40" s="45">
        <f t="shared" si="4"/>
        <v>-44845163</v>
      </c>
      <c r="R40" s="45">
        <f>+Q40</f>
        <v>-44845163</v>
      </c>
      <c r="S40" s="45">
        <f t="shared" si="4"/>
        <v>-44845163</v>
      </c>
      <c r="T40" s="45">
        <f t="shared" si="4"/>
        <v>-44845163</v>
      </c>
      <c r="U40" s="45">
        <f t="shared" si="4"/>
        <v>-44845163</v>
      </c>
      <c r="V40" s="45">
        <f>+U40</f>
        <v>-44845163</v>
      </c>
      <c r="W40" s="45">
        <f>+V40</f>
        <v>-44845163</v>
      </c>
      <c r="X40" s="45">
        <f t="shared" si="4"/>
        <v>126757128</v>
      </c>
      <c r="Y40" s="45">
        <f t="shared" si="4"/>
        <v>-203522580</v>
      </c>
      <c r="Z40" s="46">
        <f>+IF(X40&lt;&gt;0,+(Y40/X40)*100,0)</f>
        <v>-160.56105341862906</v>
      </c>
      <c r="AA40" s="47">
        <f t="shared" si="4"/>
        <v>182064961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31920289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157503000</v>
      </c>
      <c r="F7" s="20">
        <v>157503000</v>
      </c>
      <c r="G7" s="20">
        <v>141</v>
      </c>
      <c r="H7" s="20"/>
      <c r="I7" s="20">
        <v>269</v>
      </c>
      <c r="J7" s="20">
        <v>410</v>
      </c>
      <c r="K7" s="20"/>
      <c r="L7" s="20"/>
      <c r="M7" s="20">
        <v>1786</v>
      </c>
      <c r="N7" s="20">
        <v>1786</v>
      </c>
      <c r="O7" s="20">
        <v>551</v>
      </c>
      <c r="P7" s="20">
        <v>775</v>
      </c>
      <c r="Q7" s="20">
        <v>617</v>
      </c>
      <c r="R7" s="20">
        <v>1943</v>
      </c>
      <c r="S7" s="20"/>
      <c r="T7" s="20"/>
      <c r="U7" s="20"/>
      <c r="V7" s="20"/>
      <c r="W7" s="20">
        <v>4139</v>
      </c>
      <c r="X7" s="20">
        <v>118127250</v>
      </c>
      <c r="Y7" s="20">
        <v>-118123111</v>
      </c>
      <c r="Z7" s="21">
        <v>-99.996496151396059</v>
      </c>
      <c r="AA7" s="22">
        <v>157503000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5300</v>
      </c>
      <c r="F8" s="20">
        <v>5300</v>
      </c>
      <c r="G8" s="20"/>
      <c r="H8" s="20"/>
      <c r="I8" s="20"/>
      <c r="J8" s="20"/>
      <c r="K8" s="20"/>
      <c r="L8" s="20"/>
      <c r="M8" s="20">
        <v>361</v>
      </c>
      <c r="N8" s="20">
        <v>361</v>
      </c>
      <c r="O8" s="20"/>
      <c r="P8" s="20"/>
      <c r="Q8" s="20"/>
      <c r="R8" s="20"/>
      <c r="S8" s="20"/>
      <c r="T8" s="20"/>
      <c r="U8" s="20"/>
      <c r="V8" s="20"/>
      <c r="W8" s="20">
        <v>361</v>
      </c>
      <c r="X8" s="20">
        <v>3600</v>
      </c>
      <c r="Y8" s="20">
        <v>-3239</v>
      </c>
      <c r="Z8" s="21">
        <v>-89.972222222222214</v>
      </c>
      <c r="AA8" s="22">
        <v>5300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49931640</v>
      </c>
      <c r="F9" s="20">
        <v>49931640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37449000</v>
      </c>
      <c r="Y9" s="20">
        <v>-37449000</v>
      </c>
      <c r="Z9" s="21">
        <v>-100</v>
      </c>
      <c r="AA9" s="22">
        <v>49931640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-2601</v>
      </c>
      <c r="H14" s="20"/>
      <c r="I14" s="20">
        <v>-5311710</v>
      </c>
      <c r="J14" s="20">
        <v>-5314311</v>
      </c>
      <c r="K14" s="20">
        <v>-5177268</v>
      </c>
      <c r="L14" s="20">
        <v>-5392755</v>
      </c>
      <c r="M14" s="20">
        <v>-3666367</v>
      </c>
      <c r="N14" s="20">
        <v>-14236390</v>
      </c>
      <c r="O14" s="20">
        <v>-10397997</v>
      </c>
      <c r="P14" s="20">
        <v>-11086876</v>
      </c>
      <c r="Q14" s="20">
        <v>-6057328</v>
      </c>
      <c r="R14" s="20">
        <v>-27542201</v>
      </c>
      <c r="S14" s="20"/>
      <c r="T14" s="20"/>
      <c r="U14" s="20"/>
      <c r="V14" s="20"/>
      <c r="W14" s="20">
        <v>-47092902</v>
      </c>
      <c r="X14" s="20"/>
      <c r="Y14" s="20">
        <v>-47092902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207439940</v>
      </c>
      <c r="F17" s="28">
        <f t="shared" si="0"/>
        <v>207439940</v>
      </c>
      <c r="G17" s="28">
        <f t="shared" si="0"/>
        <v>-2460</v>
      </c>
      <c r="H17" s="28">
        <f t="shared" si="0"/>
        <v>0</v>
      </c>
      <c r="I17" s="28">
        <f t="shared" si="0"/>
        <v>-5311441</v>
      </c>
      <c r="J17" s="28">
        <f t="shared" si="0"/>
        <v>-5313901</v>
      </c>
      <c r="K17" s="28">
        <f t="shared" si="0"/>
        <v>-5177268</v>
      </c>
      <c r="L17" s="28">
        <f t="shared" si="0"/>
        <v>-5392755</v>
      </c>
      <c r="M17" s="28">
        <f t="shared" si="0"/>
        <v>-3664220</v>
      </c>
      <c r="N17" s="28">
        <f t="shared" si="0"/>
        <v>-14234243</v>
      </c>
      <c r="O17" s="28">
        <f t="shared" si="0"/>
        <v>-10397446</v>
      </c>
      <c r="P17" s="28">
        <f t="shared" si="0"/>
        <v>-11086101</v>
      </c>
      <c r="Q17" s="28">
        <f t="shared" si="0"/>
        <v>-6056711</v>
      </c>
      <c r="R17" s="28">
        <f t="shared" si="0"/>
        <v>-27540258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-47088402</v>
      </c>
      <c r="X17" s="28">
        <f t="shared" si="0"/>
        <v>155579850</v>
      </c>
      <c r="Y17" s="28">
        <f t="shared" si="0"/>
        <v>-202668252</v>
      </c>
      <c r="Z17" s="29">
        <f>+IF(X17&lt;&gt;0,+(Y17/X17)*100,0)</f>
        <v>-130.26638861009314</v>
      </c>
      <c r="AA17" s="30">
        <f>SUM(AA6:AA16)</f>
        <v>207439940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-23679</v>
      </c>
      <c r="J26" s="20">
        <v>-23679</v>
      </c>
      <c r="K26" s="20">
        <v>-3079275</v>
      </c>
      <c r="L26" s="20">
        <v>-8762876</v>
      </c>
      <c r="M26" s="20">
        <v>-4959311</v>
      </c>
      <c r="N26" s="20">
        <v>-16801462</v>
      </c>
      <c r="O26" s="20">
        <v>-6346</v>
      </c>
      <c r="P26" s="20">
        <v>-311503</v>
      </c>
      <c r="Q26" s="20">
        <v>-73362</v>
      </c>
      <c r="R26" s="20">
        <v>-391211</v>
      </c>
      <c r="S26" s="20"/>
      <c r="T26" s="20"/>
      <c r="U26" s="20"/>
      <c r="V26" s="20"/>
      <c r="W26" s="20">
        <v>-17216352</v>
      </c>
      <c r="X26" s="20"/>
      <c r="Y26" s="20">
        <v>-17216352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-23679</v>
      </c>
      <c r="J27" s="28">
        <f t="shared" si="1"/>
        <v>-23679</v>
      </c>
      <c r="K27" s="28">
        <f t="shared" si="1"/>
        <v>-3079275</v>
      </c>
      <c r="L27" s="28">
        <f t="shared" si="1"/>
        <v>-8762876</v>
      </c>
      <c r="M27" s="28">
        <f t="shared" si="1"/>
        <v>-4959311</v>
      </c>
      <c r="N27" s="28">
        <f t="shared" si="1"/>
        <v>-16801462</v>
      </c>
      <c r="O27" s="28">
        <f t="shared" si="1"/>
        <v>-6346</v>
      </c>
      <c r="P27" s="28">
        <f t="shared" si="1"/>
        <v>-311503</v>
      </c>
      <c r="Q27" s="28">
        <f t="shared" si="1"/>
        <v>-73362</v>
      </c>
      <c r="R27" s="28">
        <f t="shared" si="1"/>
        <v>-391211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-17216352</v>
      </c>
      <c r="X27" s="28">
        <f t="shared" si="1"/>
        <v>0</v>
      </c>
      <c r="Y27" s="28">
        <f t="shared" si="1"/>
        <v>-17216352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198</v>
      </c>
      <c r="P32" s="20"/>
      <c r="Q32" s="20"/>
      <c r="R32" s="20">
        <v>198</v>
      </c>
      <c r="S32" s="20"/>
      <c r="T32" s="20"/>
      <c r="U32" s="20"/>
      <c r="V32" s="20"/>
      <c r="W32" s="20">
        <v>198</v>
      </c>
      <c r="X32" s="20"/>
      <c r="Y32" s="20">
        <v>198</v>
      </c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198</v>
      </c>
      <c r="P36" s="28">
        <f t="shared" si="2"/>
        <v>0</v>
      </c>
      <c r="Q36" s="28">
        <f t="shared" si="2"/>
        <v>0</v>
      </c>
      <c r="R36" s="28">
        <f t="shared" si="2"/>
        <v>198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198</v>
      </c>
      <c r="X36" s="28">
        <f t="shared" si="2"/>
        <v>0</v>
      </c>
      <c r="Y36" s="28">
        <f t="shared" si="2"/>
        <v>198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207439940</v>
      </c>
      <c r="F38" s="2">
        <f t="shared" si="3"/>
        <v>207439940</v>
      </c>
      <c r="G38" s="2">
        <f t="shared" si="3"/>
        <v>-2460</v>
      </c>
      <c r="H38" s="2">
        <f t="shared" si="3"/>
        <v>0</v>
      </c>
      <c r="I38" s="2">
        <f t="shared" si="3"/>
        <v>-5335120</v>
      </c>
      <c r="J38" s="2">
        <f t="shared" si="3"/>
        <v>-5337580</v>
      </c>
      <c r="K38" s="2">
        <f t="shared" si="3"/>
        <v>-8256543</v>
      </c>
      <c r="L38" s="2">
        <f t="shared" si="3"/>
        <v>-14155631</v>
      </c>
      <c r="M38" s="2">
        <f t="shared" si="3"/>
        <v>-8623531</v>
      </c>
      <c r="N38" s="2">
        <f t="shared" si="3"/>
        <v>-31035705</v>
      </c>
      <c r="O38" s="2">
        <f t="shared" si="3"/>
        <v>-10403594</v>
      </c>
      <c r="P38" s="2">
        <f t="shared" si="3"/>
        <v>-11397604</v>
      </c>
      <c r="Q38" s="2">
        <f t="shared" si="3"/>
        <v>-6130073</v>
      </c>
      <c r="R38" s="2">
        <f t="shared" si="3"/>
        <v>-27931271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-64304556</v>
      </c>
      <c r="X38" s="2">
        <f t="shared" si="3"/>
        <v>155579850</v>
      </c>
      <c r="Y38" s="2">
        <f t="shared" si="3"/>
        <v>-219884406</v>
      </c>
      <c r="Z38" s="34">
        <f>+IF(X38&lt;&gt;0,+(Y38/X38)*100,0)</f>
        <v>-141.33218794079053</v>
      </c>
      <c r="AA38" s="35">
        <f>+AA17+AA27+AA36</f>
        <v>207439940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-2460</v>
      </c>
      <c r="I39" s="2">
        <f>+H40+I60</f>
        <v>-2460</v>
      </c>
      <c r="J39" s="2">
        <f>+G39</f>
        <v>0</v>
      </c>
      <c r="K39" s="2">
        <f>+I40+K60</f>
        <v>-5337580</v>
      </c>
      <c r="L39" s="2">
        <f>+K40+L60</f>
        <v>-13594123</v>
      </c>
      <c r="M39" s="2">
        <f>+L40+M60</f>
        <v>-27749754</v>
      </c>
      <c r="N39" s="2">
        <f>+K39</f>
        <v>-5337580</v>
      </c>
      <c r="O39" s="2">
        <f>+M40+O60</f>
        <v>-36373285</v>
      </c>
      <c r="P39" s="2">
        <f>+O40+P60</f>
        <v>-46776879</v>
      </c>
      <c r="Q39" s="2">
        <f>+P40+Q60</f>
        <v>-58174483</v>
      </c>
      <c r="R39" s="2">
        <f>+O39</f>
        <v>-36373285</v>
      </c>
      <c r="S39" s="2">
        <f>+Q40+S60</f>
        <v>-64304556</v>
      </c>
      <c r="T39" s="2">
        <f>+S40+T60</f>
        <v>-64304556</v>
      </c>
      <c r="U39" s="2">
        <f>+T40+U60</f>
        <v>-64304556</v>
      </c>
      <c r="V39" s="2">
        <f>+S39</f>
        <v>-64304556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207439940</v>
      </c>
      <c r="F40" s="45">
        <f t="shared" si="4"/>
        <v>207439940</v>
      </c>
      <c r="G40" s="45">
        <f t="shared" si="4"/>
        <v>-2460</v>
      </c>
      <c r="H40" s="45">
        <f t="shared" si="4"/>
        <v>-2460</v>
      </c>
      <c r="I40" s="45">
        <f t="shared" si="4"/>
        <v>-5337580</v>
      </c>
      <c r="J40" s="45">
        <f>+I40</f>
        <v>-5337580</v>
      </c>
      <c r="K40" s="45">
        <f t="shared" si="4"/>
        <v>-13594123</v>
      </c>
      <c r="L40" s="45">
        <f t="shared" si="4"/>
        <v>-27749754</v>
      </c>
      <c r="M40" s="45">
        <f t="shared" si="4"/>
        <v>-36373285</v>
      </c>
      <c r="N40" s="45">
        <f>+M40</f>
        <v>-36373285</v>
      </c>
      <c r="O40" s="45">
        <f t="shared" si="4"/>
        <v>-46776879</v>
      </c>
      <c r="P40" s="45">
        <f t="shared" si="4"/>
        <v>-58174483</v>
      </c>
      <c r="Q40" s="45">
        <f t="shared" si="4"/>
        <v>-64304556</v>
      </c>
      <c r="R40" s="45">
        <f>+Q40</f>
        <v>-64304556</v>
      </c>
      <c r="S40" s="45">
        <f t="shared" si="4"/>
        <v>-64304556</v>
      </c>
      <c r="T40" s="45">
        <f t="shared" si="4"/>
        <v>-64304556</v>
      </c>
      <c r="U40" s="45">
        <f t="shared" si="4"/>
        <v>-64304556</v>
      </c>
      <c r="V40" s="45">
        <f>+U40</f>
        <v>-64304556</v>
      </c>
      <c r="W40" s="45">
        <f>+V40</f>
        <v>-64304556</v>
      </c>
      <c r="X40" s="45">
        <f t="shared" si="4"/>
        <v>155579850</v>
      </c>
      <c r="Y40" s="45">
        <f t="shared" si="4"/>
        <v>-219884406</v>
      </c>
      <c r="Z40" s="46">
        <f>+IF(X40&lt;&gt;0,+(Y40/X40)*100,0)</f>
        <v>-141.33218794079053</v>
      </c>
      <c r="AA40" s="47">
        <f t="shared" si="4"/>
        <v>207439940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6D2FF40-2BA8-4FE7-846E-78189B83EE33}"/>
</file>

<file path=customXml/itemProps2.xml><?xml version="1.0" encoding="utf-8"?>
<ds:datastoreItem xmlns:ds="http://schemas.openxmlformats.org/officeDocument/2006/customXml" ds:itemID="{DFFB1DED-7EA8-4211-8DB4-E36E769A912E}"/>
</file>

<file path=customXml/itemProps3.xml><?xml version="1.0" encoding="utf-8"?>
<ds:datastoreItem xmlns:ds="http://schemas.openxmlformats.org/officeDocument/2006/customXml" ds:itemID="{AFFA8E32-6160-4C3C-BC3F-1B6FB73FA1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2024-05-12T20:02:45Z</dcterms:created>
  <dcterms:modified xsi:type="dcterms:W3CDTF">2024-05-12T20:04:13Z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